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C Sample\"/>
    </mc:Choice>
  </mc:AlternateContent>
  <bookViews>
    <workbookView xWindow="0" yWindow="0" windowWidth="19200" windowHeight="11595" activeTab="4"/>
  </bookViews>
  <sheets>
    <sheet name="4C" sheetId="8" r:id="rId1"/>
    <sheet name="3C" sheetId="7" r:id="rId2"/>
    <sheet name="2C" sheetId="6" r:id="rId3"/>
    <sheet name="1C" sheetId="5" r:id="rId4"/>
    <sheet name="1C - 2C - 3C - 4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<sst xmlns="http://schemas.openxmlformats.org/spreadsheetml/2006/main" count="74" uniqueCount="26">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</sst>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1.2376103413369886</c:v>
                </c:pt>
                <c:pt idx="1">
                  <c:v>1.2196559818067703</c:v>
                </c:pt>
                <c:pt idx="2">
                  <c:v>1.1273505603508693</c:v>
                </c:pt>
                <c:pt idx="3">
                  <c:v>1.1516297257154633</c:v>
                </c:pt>
                <c:pt idx="4">
                  <c:v>1.1045989406913792</c:v>
                </c:pt>
                <c:pt idx="5">
                  <c:v>1.0953661375729877</c:v>
                </c:pt>
                <c:pt idx="6">
                  <c:v>1.0418050415442217</c:v>
                </c:pt>
                <c:pt idx="7">
                  <c:v>1.0252312911579697</c:v>
                </c:pt>
                <c:pt idx="8">
                  <c:v>1.0249847661615041</c:v>
                </c:pt>
                <c:pt idx="9">
                  <c:v>1.0783053642605218</c:v>
                </c:pt>
                <c:pt idx="10">
                  <c:v>0.98810088114954464</c:v>
                </c:pt>
                <c:pt idx="11">
                  <c:v>0.98779832575833892</c:v>
                </c:pt>
                <c:pt idx="12">
                  <c:v>1.1033541393387563</c:v>
                </c:pt>
                <c:pt idx="13">
                  <c:v>1.0151321237351552</c:v>
                </c:pt>
                <c:pt idx="14">
                  <c:v>1.1699753026169046</c:v>
                </c:pt>
                <c:pt idx="15">
                  <c:v>1.1102129628040858</c:v>
                </c:pt>
                <c:pt idx="16">
                  <c:v>1.1976090314635575</c:v>
                </c:pt>
                <c:pt idx="17">
                  <c:v>1.1799011902064263</c:v>
                </c:pt>
                <c:pt idx="18">
                  <c:v>1.1501140429103551</c:v>
                </c:pt>
                <c:pt idx="19">
                  <c:v>1.2826192813387933</c:v>
                </c:pt>
                <c:pt idx="20">
                  <c:v>1.1275295545474051</c:v>
                </c:pt>
                <c:pt idx="21">
                  <c:v>1.4184771849049493</c:v>
                </c:pt>
                <c:pt idx="22">
                  <c:v>1.3392388363486627</c:v>
                </c:pt>
                <c:pt idx="23">
                  <c:v>1.5224297986486584</c:v>
                </c:pt>
                <c:pt idx="24">
                  <c:v>1.2973018626915105</c:v>
                </c:pt>
                <c:pt idx="25">
                  <c:v>1.22755759817105</c:v>
                </c:pt>
                <c:pt idx="26">
                  <c:v>1.3327319017421821</c:v>
                </c:pt>
                <c:pt idx="27">
                  <c:v>1.39344316763507</c:v>
                </c:pt>
                <c:pt idx="28">
                  <c:v>2.0305121725722937</c:v>
                </c:pt>
                <c:pt idx="29">
                  <c:v>1.8360058143880764</c:v>
                </c:pt>
                <c:pt idx="30">
                  <c:v>2.0829629898728723</c:v>
                </c:pt>
                <c:pt idx="31">
                  <c:v>2.6518674665738429</c:v>
                </c:pt>
                <c:pt idx="32">
                  <c:v>2.2836535436537631</c:v>
                </c:pt>
                <c:pt idx="33">
                  <c:v>2.6902656413536041</c:v>
                </c:pt>
                <c:pt idx="34">
                  <c:v>2.4499332520259669</c:v>
                </c:pt>
                <c:pt idx="35">
                  <c:v>2.1084536355929484</c:v>
                </c:pt>
                <c:pt idx="36">
                  <c:v>2.2698969826645223</c:v>
                </c:pt>
                <c:pt idx="37">
                  <c:v>2.4834657220801026</c:v>
                </c:pt>
                <c:pt idx="38">
                  <c:v>2.2325190967364557</c:v>
                </c:pt>
                <c:pt idx="39">
                  <c:v>2.0692716442390671</c:v>
                </c:pt>
                <c:pt idx="40">
                  <c:v>2.1559505536528416</c:v>
                </c:pt>
                <c:pt idx="41">
                  <c:v>2.0986441809572658</c:v>
                </c:pt>
                <c:pt idx="42">
                  <c:v>2.0870581931459511</c:v>
                </c:pt>
                <c:pt idx="43">
                  <c:v>2.495838013997222</c:v>
                </c:pt>
                <c:pt idx="44">
                  <c:v>2.2989880417536699</c:v>
                </c:pt>
                <c:pt idx="45">
                  <c:v>2.2097913950454577</c:v>
                </c:pt>
                <c:pt idx="46">
                  <c:v>2.0182199522229425</c:v>
                </c:pt>
                <c:pt idx="47">
                  <c:v>1.9876896874911709</c:v>
                </c:pt>
                <c:pt idx="48">
                  <c:v>2.565674574624607</c:v>
                </c:pt>
                <c:pt idx="49">
                  <c:v>2.2988126079324487</c:v>
                </c:pt>
                <c:pt idx="50">
                  <c:v>2.1677965131809458</c:v>
                </c:pt>
                <c:pt idx="51">
                  <c:v>2.3412580743204976</c:v>
                </c:pt>
                <c:pt idx="52">
                  <c:v>2.0307847001261563</c:v>
                </c:pt>
                <c:pt idx="53">
                  <c:v>2.0764317060510145</c:v>
                </c:pt>
                <c:pt idx="54">
                  <c:v>1.9180369964026207</c:v>
                </c:pt>
                <c:pt idx="55">
                  <c:v>2.0745078889774962</c:v>
                </c:pt>
                <c:pt idx="56">
                  <c:v>2.0719872795990426</c:v>
                </c:pt>
                <c:pt idx="57">
                  <c:v>1.9155054848675035</c:v>
                </c:pt>
                <c:pt idx="58">
                  <c:v>1.9000628272191527</c:v>
                </c:pt>
                <c:pt idx="59">
                  <c:v>1.8617417287186087</c:v>
                </c:pt>
                <c:pt idx="60">
                  <c:v>1.5487093600664161</c:v>
                </c:pt>
                <c:pt idx="61">
                  <c:v>1.6114650938961619</c:v>
                </c:pt>
                <c:pt idx="62">
                  <c:v>1.5713581905782048</c:v>
                </c:pt>
                <c:pt idx="63">
                  <c:v>1.6212764769179713</c:v>
                </c:pt>
                <c:pt idx="64">
                  <c:v>1.6039682209624848</c:v>
                </c:pt>
                <c:pt idx="65">
                  <c:v>1.5634767871153357</c:v>
                </c:pt>
                <c:pt idx="66">
                  <c:v>1.4856308043704427</c:v>
                </c:pt>
                <c:pt idx="67">
                  <c:v>1.4137248074053412</c:v>
                </c:pt>
                <c:pt idx="68">
                  <c:v>1.3628988604947729</c:v>
                </c:pt>
                <c:pt idx="69">
                  <c:v>1.3550763527872807</c:v>
                </c:pt>
                <c:pt idx="70">
                  <c:v>1.354235931603631</c:v>
                </c:pt>
                <c:pt idx="71">
                  <c:v>1.2617252663484129</c:v>
                </c:pt>
                <c:pt idx="72">
                  <c:v>1.2663577240723956</c:v>
                </c:pt>
                <c:pt idx="73">
                  <c:v>1.2680910476647516</c:v>
                </c:pt>
                <c:pt idx="74">
                  <c:v>1.3398094383019368</c:v>
                </c:pt>
                <c:pt idx="75">
                  <c:v>1.4101466698790142</c:v>
                </c:pt>
                <c:pt idx="76">
                  <c:v>1.2379482084593594</c:v>
                </c:pt>
                <c:pt idx="77">
                  <c:v>1.3694785318606115</c:v>
                </c:pt>
                <c:pt idx="78">
                  <c:v>1.4503150582343491</c:v>
                </c:pt>
                <c:pt idx="79">
                  <c:v>1.3839488967620197</c:v>
                </c:pt>
                <c:pt idx="80">
                  <c:v>1.1698729080720605</c:v>
                </c:pt>
                <c:pt idx="81">
                  <c:v>1.1779832141292264</c:v>
                </c:pt>
                <c:pt idx="82">
                  <c:v>1.1611741466183572</c:v>
                </c:pt>
                <c:pt idx="83">
                  <c:v>1.2339087027227633</c:v>
                </c:pt>
                <c:pt idx="84">
                  <c:v>1.1730655551815137</c:v>
                </c:pt>
                <c:pt idx="85">
                  <c:v>1.1910173243091671</c:v>
                </c:pt>
                <c:pt idx="86">
                  <c:v>1.1413455551219247</c:v>
                </c:pt>
                <c:pt idx="87">
                  <c:v>1.2040629105956506</c:v>
                </c:pt>
                <c:pt idx="88">
                  <c:v>1.2622209352598968</c:v>
                </c:pt>
                <c:pt idx="89">
                  <c:v>1.3289069928441519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2.6711385481864571</c:v>
                </c:pt>
                <c:pt idx="1">
                  <c:v>2.4423275133734301</c:v>
                </c:pt>
                <c:pt idx="2">
                  <c:v>1.7713892189144893</c:v>
                </c:pt>
                <c:pt idx="3">
                  <c:v>1.7848875637858999</c:v>
                </c:pt>
                <c:pt idx="4">
                  <c:v>1.8047343575987811</c:v>
                </c:pt>
                <c:pt idx="5">
                  <c:v>1.9816568272611546</c:v>
                </c:pt>
                <c:pt idx="6">
                  <c:v>2.9314167322564333</c:v>
                </c:pt>
                <c:pt idx="7">
                  <c:v>5.7698215511651432</c:v>
                </c:pt>
                <c:pt idx="8">
                  <c:v>5.4997602182385892</c:v>
                </c:pt>
                <c:pt idx="9">
                  <c:v>3.4159044738138009</c:v>
                </c:pt>
                <c:pt idx="10">
                  <c:v>2.1590759617288824</c:v>
                </c:pt>
                <c:pt idx="11">
                  <c:v>2.2226106455568906</c:v>
                </c:pt>
                <c:pt idx="12">
                  <c:v>2.3045249792413061</c:v>
                </c:pt>
                <c:pt idx="13">
                  <c:v>3.9121223561314022</c:v>
                </c:pt>
                <c:pt idx="14">
                  <c:v>3.418034791589911</c:v>
                </c:pt>
                <c:pt idx="15">
                  <c:v>2.6043470845790102</c:v>
                </c:pt>
                <c:pt idx="16">
                  <c:v>2.1374650106899558</c:v>
                </c:pt>
                <c:pt idx="17">
                  <c:v>2.3573493645207488</c:v>
                </c:pt>
                <c:pt idx="18">
                  <c:v>1.9998394817096645</c:v>
                </c:pt>
                <c:pt idx="19">
                  <c:v>1.8646343700860692</c:v>
                </c:pt>
                <c:pt idx="20">
                  <c:v>1.6778272565508301</c:v>
                </c:pt>
                <c:pt idx="21">
                  <c:v>1.7373369167257036</c:v>
                </c:pt>
                <c:pt idx="22">
                  <c:v>1.6427880799556025</c:v>
                </c:pt>
                <c:pt idx="23">
                  <c:v>1.6824304818731965</c:v>
                </c:pt>
                <c:pt idx="24">
                  <c:v>1.6642879431857465</c:v>
                </c:pt>
                <c:pt idx="25">
                  <c:v>1.5685993811392298</c:v>
                </c:pt>
                <c:pt idx="26">
                  <c:v>1.7420583585995937</c:v>
                </c:pt>
                <c:pt idx="27">
                  <c:v>3.0834600780483847</c:v>
                </c:pt>
                <c:pt idx="28">
                  <c:v>3.1127798653068344</c:v>
                </c:pt>
                <c:pt idx="29">
                  <c:v>1.8966867216629666</c:v>
                </c:pt>
                <c:pt idx="30">
                  <c:v>1.5766779671664175</c:v>
                </c:pt>
                <c:pt idx="31">
                  <c:v>1.4908478147241275</c:v>
                </c:pt>
                <c:pt idx="32">
                  <c:v>1.5830082126708758</c:v>
                </c:pt>
                <c:pt idx="33">
                  <c:v>1.7337267419836706</c:v>
                </c:pt>
                <c:pt idx="34">
                  <c:v>2.002945055480069</c:v>
                </c:pt>
                <c:pt idx="35">
                  <c:v>1.6930850982194228</c:v>
                </c:pt>
                <c:pt idx="36">
                  <c:v>1.5619803171892566</c:v>
                </c:pt>
                <c:pt idx="37">
                  <c:v>1.6890984609065729</c:v>
                </c:pt>
                <c:pt idx="38">
                  <c:v>1.6128296022507118</c:v>
                </c:pt>
                <c:pt idx="39">
                  <c:v>1.8722624909153045</c:v>
                </c:pt>
                <c:pt idx="40">
                  <c:v>1.9680154202649598</c:v>
                </c:pt>
                <c:pt idx="41">
                  <c:v>1.8693332991462619</c:v>
                </c:pt>
                <c:pt idx="42">
                  <c:v>1.5229593870707181</c:v>
                </c:pt>
                <c:pt idx="43">
                  <c:v>3.0518815540521289</c:v>
                </c:pt>
                <c:pt idx="44">
                  <c:v>2.6565645204677777</c:v>
                </c:pt>
                <c:pt idx="45">
                  <c:v>2.3706551920773422</c:v>
                </c:pt>
                <c:pt idx="46">
                  <c:v>2.1255489092873092</c:v>
                </c:pt>
                <c:pt idx="47">
                  <c:v>1.7083583784974694</c:v>
                </c:pt>
                <c:pt idx="48">
                  <c:v>1.9624477897646295</c:v>
                </c:pt>
                <c:pt idx="49">
                  <c:v>2.1532233533654996</c:v>
                </c:pt>
                <c:pt idx="50">
                  <c:v>1.8236494809547659</c:v>
                </c:pt>
                <c:pt idx="51">
                  <c:v>1.9768239773848055</c:v>
                </c:pt>
                <c:pt idx="52">
                  <c:v>2.247184583647011</c:v>
                </c:pt>
                <c:pt idx="53">
                  <c:v>3.2700609698040934</c:v>
                </c:pt>
                <c:pt idx="54">
                  <c:v>3.807022564194519</c:v>
                </c:pt>
                <c:pt idx="55">
                  <c:v>3.593553995008087</c:v>
                </c:pt>
                <c:pt idx="56">
                  <c:v>3.1228939427419542</c:v>
                </c:pt>
                <c:pt idx="57">
                  <c:v>2.605564022871973</c:v>
                </c:pt>
                <c:pt idx="58">
                  <c:v>3.1293292928386069</c:v>
                </c:pt>
                <c:pt idx="59">
                  <c:v>2.6334974717909829</c:v>
                </c:pt>
                <c:pt idx="60">
                  <c:v>2.2732285003655104</c:v>
                </c:pt>
                <c:pt idx="61">
                  <c:v>2.0599395213830149</c:v>
                </c:pt>
                <c:pt idx="62">
                  <c:v>2.2478214200622162</c:v>
                </c:pt>
                <c:pt idx="63">
                  <c:v>2.5387127517903281</c:v>
                </c:pt>
                <c:pt idx="64">
                  <c:v>3.1117213591787474</c:v>
                </c:pt>
                <c:pt idx="65">
                  <c:v>2.4495247147074584</c:v>
                </c:pt>
                <c:pt idx="66">
                  <c:v>1.8859429598116562</c:v>
                </c:pt>
                <c:pt idx="67">
                  <c:v>2.5228554824435432</c:v>
                </c:pt>
                <c:pt idx="68">
                  <c:v>2.5839925679067135</c:v>
                </c:pt>
                <c:pt idx="69">
                  <c:v>2.5961195696731214</c:v>
                </c:pt>
                <c:pt idx="70">
                  <c:v>2.4722002355506802</c:v>
                </c:pt>
                <c:pt idx="71">
                  <c:v>2.4481595572659622</c:v>
                </c:pt>
                <c:pt idx="72">
                  <c:v>2.8580846930497565</c:v>
                </c:pt>
                <c:pt idx="73">
                  <c:v>4.4621951937606106</c:v>
                </c:pt>
                <c:pt idx="74">
                  <c:v>3.8118634659361263</c:v>
                </c:pt>
                <c:pt idx="75">
                  <c:v>3.9063892327900338</c:v>
                </c:pt>
                <c:pt idx="76">
                  <c:v>2.762943191841444</c:v>
                </c:pt>
                <c:pt idx="77">
                  <c:v>3.69565870547786</c:v>
                </c:pt>
                <c:pt idx="78">
                  <c:v>4.4454606492531452</c:v>
                </c:pt>
                <c:pt idx="79">
                  <c:v>7.2891440216166279</c:v>
                </c:pt>
                <c:pt idx="80">
                  <c:v>3.8503789479532373</c:v>
                </c:pt>
                <c:pt idx="81">
                  <c:v>2.5550358284432781</c:v>
                </c:pt>
                <c:pt idx="82">
                  <c:v>2.6185056258091217</c:v>
                </c:pt>
                <c:pt idx="83">
                  <c:v>2.6156002271331982</c:v>
                </c:pt>
                <c:pt idx="84">
                  <c:v>2.6195048598118342</c:v>
                </c:pt>
                <c:pt idx="85">
                  <c:v>2.6214758238172422</c:v>
                </c:pt>
                <c:pt idx="86">
                  <c:v>2.6890436066954679</c:v>
                </c:pt>
                <c:pt idx="87">
                  <c:v>2.9472099807686196</c:v>
                </c:pt>
                <c:pt idx="88">
                  <c:v>3.5445504800682084</c:v>
                </c:pt>
                <c:pt idx="89">
                  <c:v>3.0149596396587244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2.110902809066836</c:v>
                </c:pt>
                <c:pt idx="1">
                  <c:v>2.1902529389722796</c:v>
                </c:pt>
                <c:pt idx="2">
                  <c:v>2.0874871666797636</c:v>
                </c:pt>
                <c:pt idx="3">
                  <c:v>2.013935557179146</c:v>
                </c:pt>
                <c:pt idx="4">
                  <c:v>1.8500887242153827</c:v>
                </c:pt>
                <c:pt idx="5">
                  <c:v>1.7043256752052116</c:v>
                </c:pt>
                <c:pt idx="6">
                  <c:v>1.6823439631306067</c:v>
                </c:pt>
                <c:pt idx="7">
                  <c:v>2.0799194747858762</c:v>
                </c:pt>
                <c:pt idx="8">
                  <c:v>3.2773117112581382</c:v>
                </c:pt>
                <c:pt idx="9">
                  <c:v>2.7421483565587863</c:v>
                </c:pt>
                <c:pt idx="10">
                  <c:v>2.3753641167152155</c:v>
                </c:pt>
                <c:pt idx="11">
                  <c:v>2.1234630787711848</c:v>
                </c:pt>
                <c:pt idx="12">
                  <c:v>1.9375200073724961</c:v>
                </c:pt>
                <c:pt idx="13">
                  <c:v>2.8677295276504715</c:v>
                </c:pt>
                <c:pt idx="14">
                  <c:v>2.4316097692501355</c:v>
                </c:pt>
                <c:pt idx="15">
                  <c:v>1.9184841514173132</c:v>
                </c:pt>
                <c:pt idx="16">
                  <c:v>2.1969912984268438</c:v>
                </c:pt>
                <c:pt idx="17">
                  <c:v>2.4895663367623273</c:v>
                </c:pt>
                <c:pt idx="18">
                  <c:v>2.0722413350421247</c:v>
                </c:pt>
                <c:pt idx="19">
                  <c:v>2.2576000579740438</c:v>
                </c:pt>
                <c:pt idx="20">
                  <c:v>3.2264811871414283</c:v>
                </c:pt>
                <c:pt idx="21">
                  <c:v>4.2164533451034671</c:v>
                </c:pt>
                <c:pt idx="22">
                  <c:v>8.7499245954547309</c:v>
                </c:pt>
                <c:pt idx="23">
                  <c:v>6.1009385067856856</c:v>
                </c:pt>
                <c:pt idx="24">
                  <c:v>4.0686370456319008</c:v>
                </c:pt>
                <c:pt idx="25">
                  <c:v>2.9759577752776165</c:v>
                </c:pt>
                <c:pt idx="26">
                  <c:v>2.7600358511691141</c:v>
                </c:pt>
                <c:pt idx="27">
                  <c:v>2.4131072517394361</c:v>
                </c:pt>
                <c:pt idx="28">
                  <c:v>2.9721709273863564</c:v>
                </c:pt>
                <c:pt idx="29">
                  <c:v>3.2268984043116586</c:v>
                </c:pt>
                <c:pt idx="30">
                  <c:v>3.1584203727011908</c:v>
                </c:pt>
                <c:pt idx="31">
                  <c:v>2.2980633536053987</c:v>
                </c:pt>
                <c:pt idx="32">
                  <c:v>2.2287448996907182</c:v>
                </c:pt>
                <c:pt idx="33">
                  <c:v>2.1353413320267949</c:v>
                </c:pt>
                <c:pt idx="34">
                  <c:v>2.0367591279717816</c:v>
                </c:pt>
                <c:pt idx="35">
                  <c:v>1.9081429548735529</c:v>
                </c:pt>
                <c:pt idx="36">
                  <c:v>1.7657729448602919</c:v>
                </c:pt>
                <c:pt idx="37">
                  <c:v>1.9461262737539233</c:v>
                </c:pt>
                <c:pt idx="38">
                  <c:v>2.6406921610576779</c:v>
                </c:pt>
                <c:pt idx="39">
                  <c:v>2.9529427455133201</c:v>
                </c:pt>
                <c:pt idx="40">
                  <c:v>2.0296919428511857</c:v>
                </c:pt>
                <c:pt idx="41">
                  <c:v>1.969497793881857</c:v>
                </c:pt>
                <c:pt idx="42">
                  <c:v>2.0293128909983662</c:v>
                </c:pt>
                <c:pt idx="43">
                  <c:v>1.9228079804907274</c:v>
                </c:pt>
                <c:pt idx="44">
                  <c:v>1.8596087828959194</c:v>
                </c:pt>
                <c:pt idx="45">
                  <c:v>1.7682327813408958</c:v>
                </c:pt>
                <c:pt idx="46">
                  <c:v>1.6813598281557129</c:v>
                </c:pt>
                <c:pt idx="47">
                  <c:v>1.8588986259387632</c:v>
                </c:pt>
                <c:pt idx="48">
                  <c:v>1.9956021611302506</c:v>
                </c:pt>
                <c:pt idx="49">
                  <c:v>2.5693659269059621</c:v>
                </c:pt>
                <c:pt idx="50">
                  <c:v>2.4131889722530095</c:v>
                </c:pt>
                <c:pt idx="51">
                  <c:v>1.9744839622130104</c:v>
                </c:pt>
                <c:pt idx="52">
                  <c:v>1.9493119240762604</c:v>
                </c:pt>
                <c:pt idx="53">
                  <c:v>2.0030110390845106</c:v>
                </c:pt>
                <c:pt idx="54">
                  <c:v>2.1617607797463516</c:v>
                </c:pt>
                <c:pt idx="55">
                  <c:v>2.8088874177437795</c:v>
                </c:pt>
                <c:pt idx="56">
                  <c:v>3.1121346515914685</c:v>
                </c:pt>
                <c:pt idx="57">
                  <c:v>2.3988239869018666</c:v>
                </c:pt>
                <c:pt idx="58">
                  <c:v>2.2061476923334675</c:v>
                </c:pt>
                <c:pt idx="59">
                  <c:v>2.1437443672369265</c:v>
                </c:pt>
                <c:pt idx="60">
                  <c:v>2.2017646249665872</c:v>
                </c:pt>
                <c:pt idx="61">
                  <c:v>2.1706523490051488</c:v>
                </c:pt>
                <c:pt idx="62">
                  <c:v>1.7769306200336699</c:v>
                </c:pt>
                <c:pt idx="63">
                  <c:v>2.011355977336684</c:v>
                </c:pt>
                <c:pt idx="64">
                  <c:v>1.6670768388795152</c:v>
                </c:pt>
                <c:pt idx="65">
                  <c:v>1.7453229501188166</c:v>
                </c:pt>
                <c:pt idx="66">
                  <c:v>1.6368052523364187</c:v>
                </c:pt>
                <c:pt idx="67">
                  <c:v>1.6247991685474803</c:v>
                </c:pt>
                <c:pt idx="68">
                  <c:v>1.6438493599617912</c:v>
                </c:pt>
                <c:pt idx="69">
                  <c:v>1.6385705315489456</c:v>
                </c:pt>
                <c:pt idx="70">
                  <c:v>1.7694518815325762</c:v>
                </c:pt>
                <c:pt idx="71">
                  <c:v>1.7416033094721204</c:v>
                </c:pt>
                <c:pt idx="72">
                  <c:v>1.749787016281297</c:v>
                </c:pt>
                <c:pt idx="73">
                  <c:v>1.9890887580582512</c:v>
                </c:pt>
                <c:pt idx="74">
                  <c:v>2.5397007460435144</c:v>
                </c:pt>
                <c:pt idx="75">
                  <c:v>2.4707645150574731</c:v>
                </c:pt>
                <c:pt idx="76">
                  <c:v>2.2564609654780377</c:v>
                </c:pt>
                <c:pt idx="77">
                  <c:v>2.3140787725454164</c:v>
                </c:pt>
                <c:pt idx="78">
                  <c:v>1.9504199549914683</c:v>
                </c:pt>
                <c:pt idx="79">
                  <c:v>1.907963005773498</c:v>
                </c:pt>
                <c:pt idx="80">
                  <c:v>3.9168104075831347</c:v>
                </c:pt>
                <c:pt idx="81">
                  <c:v>2.7524838089860109</c:v>
                </c:pt>
                <c:pt idx="82">
                  <c:v>2.0588195769789492</c:v>
                </c:pt>
                <c:pt idx="83">
                  <c:v>2.4061182153879432</c:v>
                </c:pt>
                <c:pt idx="84">
                  <c:v>2.037453878963984</c:v>
                </c:pt>
                <c:pt idx="85">
                  <c:v>2.271233155605437</c:v>
                </c:pt>
                <c:pt idx="86">
                  <c:v>1.816747128479308</c:v>
                </c:pt>
                <c:pt idx="87">
                  <c:v>1.6664303428416645</c:v>
                </c:pt>
                <c:pt idx="88">
                  <c:v>1.8224277061701195</c:v>
                </c:pt>
                <c:pt idx="89">
                  <c:v>1.93451400048181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4.3356887623567717</c:v>
                </c:pt>
                <c:pt idx="1">
                  <c:v>3.7190745055828685</c:v>
                </c:pt>
                <c:pt idx="2">
                  <c:v>4.0047782855793637</c:v>
                </c:pt>
                <c:pt idx="3">
                  <c:v>5.7532208016075828</c:v>
                </c:pt>
                <c:pt idx="4">
                  <c:v>7.8530108972611883</c:v>
                </c:pt>
                <c:pt idx="5">
                  <c:v>6.1972840681440671</c:v>
                </c:pt>
                <c:pt idx="6">
                  <c:v>7.9038363392263076</c:v>
                </c:pt>
                <c:pt idx="7">
                  <c:v>6.4884673182446351</c:v>
                </c:pt>
                <c:pt idx="8">
                  <c:v>3.734706792272227</c:v>
                </c:pt>
                <c:pt idx="9">
                  <c:v>5.587159857506613</c:v>
                </c:pt>
                <c:pt idx="10">
                  <c:v>9.0950226179273965</c:v>
                </c:pt>
                <c:pt idx="11">
                  <c:v>9.0947502746855289</c:v>
                </c:pt>
                <c:pt idx="12">
                  <c:v>6.8744809760474324</c:v>
                </c:pt>
                <c:pt idx="13">
                  <c:v>7.2468468975662974</c:v>
                </c:pt>
                <c:pt idx="14">
                  <c:v>4.2475071094735766</c:v>
                </c:pt>
                <c:pt idx="15">
                  <c:v>4.0048980520847648</c:v>
                </c:pt>
                <c:pt idx="16">
                  <c:v>5.3845414718519216</c:v>
                </c:pt>
                <c:pt idx="17">
                  <c:v>4.2447281197776912</c:v>
                </c:pt>
                <c:pt idx="18">
                  <c:v>7.6903953603825892</c:v>
                </c:pt>
                <c:pt idx="19">
                  <c:v>5.3751367808169777</c:v>
                </c:pt>
                <c:pt idx="20">
                  <c:v>5.5248830140211389</c:v>
                </c:pt>
                <c:pt idx="21">
                  <c:v>6.2047989976487106</c:v>
                </c:pt>
                <c:pt idx="22">
                  <c:v>7.963679299402477</c:v>
                </c:pt>
                <c:pt idx="23">
                  <c:v>5.8499803772868786</c:v>
                </c:pt>
                <c:pt idx="24">
                  <c:v>9.0801829592280896</c:v>
                </c:pt>
                <c:pt idx="25">
                  <c:v>9.0818098184104503</c:v>
                </c:pt>
                <c:pt idx="26">
                  <c:v>9.0787493189429238</c:v>
                </c:pt>
                <c:pt idx="27">
                  <c:v>7.2149853532945984</c:v>
                </c:pt>
                <c:pt idx="28">
                  <c:v>7.145558119525429</c:v>
                </c:pt>
                <c:pt idx="29">
                  <c:v>9.0495522515502245</c:v>
                </c:pt>
                <c:pt idx="30">
                  <c:v>9.0786820885202761</c:v>
                </c:pt>
                <c:pt idx="31">
                  <c:v>9.0819870724978458</c:v>
                </c:pt>
                <c:pt idx="32">
                  <c:v>7.6777764230228547</c:v>
                </c:pt>
                <c:pt idx="33">
                  <c:v>9.0836930560248756</c:v>
                </c:pt>
                <c:pt idx="34">
                  <c:v>6.1979497297477391</c:v>
                </c:pt>
                <c:pt idx="35">
                  <c:v>6.7053265346087292</c:v>
                </c:pt>
                <c:pt idx="36">
                  <c:v>7.7770638714645859</c:v>
                </c:pt>
                <c:pt idx="37">
                  <c:v>8.8472932459529936</c:v>
                </c:pt>
                <c:pt idx="38">
                  <c:v>7.2666840604407552</c:v>
                </c:pt>
                <c:pt idx="39">
                  <c:v>4.5016362251058473</c:v>
                </c:pt>
                <c:pt idx="40">
                  <c:v>4.7667711635070615</c:v>
                </c:pt>
                <c:pt idx="41">
                  <c:v>3.9462000312532943</c:v>
                </c:pt>
                <c:pt idx="42">
                  <c:v>4.6854818886334648</c:v>
                </c:pt>
                <c:pt idx="43">
                  <c:v>4.0278149116178952</c:v>
                </c:pt>
                <c:pt idx="44">
                  <c:v>6.8419281322645658</c:v>
                </c:pt>
                <c:pt idx="45">
                  <c:v>4.0676068026134642</c:v>
                </c:pt>
                <c:pt idx="46">
                  <c:v>4.8799286278853797</c:v>
                </c:pt>
                <c:pt idx="47">
                  <c:v>5.2898101737509089</c:v>
                </c:pt>
                <c:pt idx="48">
                  <c:v>5.0982880636292149</c:v>
                </c:pt>
                <c:pt idx="49">
                  <c:v>7.2615349419573985</c:v>
                </c:pt>
                <c:pt idx="50">
                  <c:v>4.39916309756088</c:v>
                </c:pt>
                <c:pt idx="51">
                  <c:v>4.3507575680070074</c:v>
                </c:pt>
                <c:pt idx="52">
                  <c:v>3.7387113878019571</c:v>
                </c:pt>
                <c:pt idx="53">
                  <c:v>4.7919245448355445</c:v>
                </c:pt>
                <c:pt idx="54">
                  <c:v>4.1522702961025999</c:v>
                </c:pt>
                <c:pt idx="55">
                  <c:v>4.9721447670552186</c:v>
                </c:pt>
                <c:pt idx="56">
                  <c:v>3.3121090594322777</c:v>
                </c:pt>
                <c:pt idx="57">
                  <c:v>5.8490057078681064</c:v>
                </c:pt>
                <c:pt idx="58">
                  <c:v>3.8704593932378746</c:v>
                </c:pt>
                <c:pt idx="59">
                  <c:v>3.5278511401713808</c:v>
                </c:pt>
                <c:pt idx="60">
                  <c:v>3.3110926190069834</c:v>
                </c:pt>
                <c:pt idx="61">
                  <c:v>8.9026383844689878</c:v>
                </c:pt>
                <c:pt idx="62">
                  <c:v>4.9454682850072356</c:v>
                </c:pt>
                <c:pt idx="63">
                  <c:v>3.1705231412161172</c:v>
                </c:pt>
                <c:pt idx="64">
                  <c:v>2.3778768231017176</c:v>
                </c:pt>
                <c:pt idx="65">
                  <c:v>2.565871050805093</c:v>
                </c:pt>
                <c:pt idx="66">
                  <c:v>2.3293921977191636</c:v>
                </c:pt>
                <c:pt idx="67">
                  <c:v>2.1642061711067226</c:v>
                </c:pt>
                <c:pt idx="68">
                  <c:v>2.2952632642533612</c:v>
                </c:pt>
                <c:pt idx="69">
                  <c:v>2.581636789449536</c:v>
                </c:pt>
                <c:pt idx="70">
                  <c:v>2.4791008867676103</c:v>
                </c:pt>
                <c:pt idx="71">
                  <c:v>9.0460159941742582</c:v>
                </c:pt>
                <c:pt idx="72">
                  <c:v>3.0978797631394017</c:v>
                </c:pt>
                <c:pt idx="73">
                  <c:v>2.737546715558659</c:v>
                </c:pt>
                <c:pt idx="74">
                  <c:v>3.3094683711641464</c:v>
                </c:pt>
                <c:pt idx="75">
                  <c:v>3.8956785066946593</c:v>
                </c:pt>
                <c:pt idx="76">
                  <c:v>3.9444275671217</c:v>
                </c:pt>
                <c:pt idx="77">
                  <c:v>3.9282005348742346</c:v>
                </c:pt>
                <c:pt idx="78">
                  <c:v>5.8953170544730975</c:v>
                </c:pt>
                <c:pt idx="79">
                  <c:v>4.3362231962196685</c:v>
                </c:pt>
                <c:pt idx="80">
                  <c:v>2.3079756050425044</c:v>
                </c:pt>
                <c:pt idx="81">
                  <c:v>2.0870459954849578</c:v>
                </c:pt>
                <c:pt idx="82">
                  <c:v>2.1965066286406358</c:v>
                </c:pt>
                <c:pt idx="83">
                  <c:v>2.1875411214451139</c:v>
                </c:pt>
                <c:pt idx="84">
                  <c:v>2.1923941610447901</c:v>
                </c:pt>
                <c:pt idx="85">
                  <c:v>2.1898092083969343</c:v>
                </c:pt>
                <c:pt idx="86">
                  <c:v>3.2854198449432364</c:v>
                </c:pt>
                <c:pt idx="87">
                  <c:v>2.2166940962152264</c:v>
                </c:pt>
                <c:pt idx="88">
                  <c:v>4.5980861390471057</c:v>
                </c:pt>
                <c:pt idx="89">
                  <c:v>2.1853381673413375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89072"/>
        <c:axId val="205890248"/>
      </c:scatterChart>
      <c:valAx>
        <c:axId val="20588907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90248"/>
        <c:crosses val="autoZero"/>
        <c:crossBetween val="midCat"/>
      </c:valAx>
      <c:valAx>
        <c:axId val="20589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89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14.04699993</v>
      </c>
      <c r="C2">
        <v>0.67940003000000004</v>
      </c>
      <c r="D2">
        <v>165.67700195</v>
      </c>
      <c r="E2">
        <v>1.15409994</v>
      </c>
      <c r="F2">
        <v>1223.1619873</v>
      </c>
      <c r="G2">
        <v>1.19239998</v>
      </c>
      <c r="H2">
        <v>433.71701050000001</v>
      </c>
      <c r="K2" s="2">
        <f>TREND(Calibration!$A$2:$A$4,Calibration!$B$2:$B$4,C2)</f>
        <v>433.43093088136357</v>
      </c>
      <c r="L2" s="2">
        <f>TREND(Calibration!$A$2:$A$4,Calibration!$C$2:$C$4,E2)</f>
        <v>447.17129038287845</v>
      </c>
      <c r="M2" s="2">
        <f>TREND(Calibration!$A$2:$A$4,Calibration!$D$2:$D$4,G2)</f>
        <v>450.52227059647259</v>
      </c>
      <c r="O2" s="2">
        <f>AVERAGE(K2:K409)</f>
        <v>435.2710281672471</v>
      </c>
    </row>
    <row r="3" spans="1:15" x14ac:dyDescent="0.25">
      <c r="A3">
        <v>3468</v>
      </c>
      <c r="B3">
        <v>14.02099991</v>
      </c>
      <c r="C3">
        <v>0.68210000000000004</v>
      </c>
      <c r="D3">
        <v>778.76501465000001</v>
      </c>
      <c r="E3">
        <v>1.1546000199999999</v>
      </c>
      <c r="F3">
        <v>987.32897949000005</v>
      </c>
      <c r="G3">
        <v>1.18859994</v>
      </c>
      <c r="H3">
        <v>1003.43701172</v>
      </c>
      <c r="K3" s="2">
        <f>TREND(Calibration!$A$2:$A$4,Calibration!$B$2:$B$4,C3)</f>
        <v>435.08701371291625</v>
      </c>
      <c r="L3" s="2">
        <f>TREND(Calibration!$A$2:$A$4,Calibration!$C$2:$C$4,E3)</f>
        <v>447.37361551309237</v>
      </c>
      <c r="M3" s="2">
        <f>TREND(Calibration!$A$2:$A$4,Calibration!$D$2:$D$4,G3)</f>
        <v>448.95574606189859</v>
      </c>
    </row>
    <row r="4" spans="1:15" x14ac:dyDescent="0.25">
      <c r="A4">
        <v>8469</v>
      </c>
      <c r="B4">
        <v>13.946999549999999</v>
      </c>
      <c r="C4">
        <v>0.67559999000000004</v>
      </c>
      <c r="D4">
        <v>1036.5379638700001</v>
      </c>
      <c r="E4">
        <v>1.15240002</v>
      </c>
      <c r="F4">
        <v>885.20697021000001</v>
      </c>
      <c r="G4">
        <v>1.1907999499999999</v>
      </c>
      <c r="H4">
        <v>1315.35998535</v>
      </c>
      <c r="K4" s="2">
        <f>TREND(Calibration!$A$2:$A$4,Calibration!$B$2:$B$4,C4)</f>
        <v>431.10009720424364</v>
      </c>
      <c r="L4" s="2">
        <f>TREND(Calibration!$A$2:$A$4,Calibration!$C$2:$C$4,E4)</f>
        <v>446.48352735425635</v>
      </c>
      <c r="M4" s="2">
        <f>TREND(Calibration!$A$2:$A$4,Calibration!$D$2:$D$4,G4)</f>
        <v>449.86267589456037</v>
      </c>
    </row>
    <row r="5" spans="1:15" x14ac:dyDescent="0.25">
      <c r="A5">
        <v>13469</v>
      </c>
      <c r="B5">
        <v>13.940999980000001</v>
      </c>
      <c r="C5">
        <v>0.67989999000000001</v>
      </c>
      <c r="D5">
        <v>786.56896973000005</v>
      </c>
      <c r="E5">
        <v>1.2123999599999999</v>
      </c>
      <c r="F5">
        <v>9.9000003020963209E+37</v>
      </c>
      <c r="G5">
        <v>1.1919000099999999</v>
      </c>
      <c r="H5">
        <v>1292.10998535</v>
      </c>
      <c r="K5" s="2">
        <f>TREND(Calibration!$A$2:$A$4,Calibration!$B$2:$B$4,C5)</f>
        <v>433.73759175998924</v>
      </c>
      <c r="L5" s="2">
        <f>TREND(Calibration!$A$2:$A$4,Calibration!$C$2:$C$4,E5)</f>
        <v>470.75863468374348</v>
      </c>
      <c r="M5" s="2">
        <f>TREND(Calibration!$A$2:$A$4,Calibration!$D$2:$D$4,G5)</f>
        <v>450.31616348403401</v>
      </c>
    </row>
    <row r="6" spans="1:15" x14ac:dyDescent="0.25">
      <c r="A6">
        <v>18471</v>
      </c>
      <c r="B6">
        <v>13.850999829999999</v>
      </c>
      <c r="C6">
        <v>0.68150001999999998</v>
      </c>
      <c r="D6">
        <v>723.86798095999995</v>
      </c>
      <c r="E6">
        <v>1.1238000399999999</v>
      </c>
      <c r="F6">
        <v>1291.4630127</v>
      </c>
      <c r="G6">
        <v>1.19239998</v>
      </c>
      <c r="H6">
        <v>665.51300048999997</v>
      </c>
      <c r="K6" s="2">
        <f>TREND(Calibration!$A$2:$A$4,Calibration!$B$2:$B$4,C6)</f>
        <v>434.71900348418217</v>
      </c>
      <c r="L6" s="2">
        <f>TREND(Calibration!$A$2:$A$4,Calibration!$C$2:$C$4,E6)</f>
        <v>434.91238938109859</v>
      </c>
      <c r="M6" s="2">
        <f>TREND(Calibration!$A$2:$A$4,Calibration!$D$2:$D$4,G6)</f>
        <v>450.52227059647259</v>
      </c>
    </row>
    <row r="7" spans="1:15" x14ac:dyDescent="0.25">
      <c r="A7">
        <v>23471</v>
      </c>
      <c r="B7">
        <v>13.80000019</v>
      </c>
      <c r="C7">
        <v>0.68210000000000004</v>
      </c>
      <c r="D7">
        <v>912.64001465000001</v>
      </c>
      <c r="E7">
        <v>1.12759995</v>
      </c>
      <c r="F7">
        <v>931.68200683999999</v>
      </c>
      <c r="G7">
        <v>1.1940000099999999</v>
      </c>
      <c r="H7">
        <v>949.03802489999998</v>
      </c>
      <c r="K7" s="2">
        <f>TREND(Calibration!$A$2:$A$4,Calibration!$B$2:$B$4,C7)</f>
        <v>435.08701371291625</v>
      </c>
      <c r="L7" s="2">
        <f>TREND(Calibration!$A$2:$A$4,Calibration!$C$2:$C$4,E7)</f>
        <v>436.44977797002707</v>
      </c>
      <c r="M7" s="2">
        <f>TREND(Calibration!$A$2:$A$4,Calibration!$D$2:$D$4,G7)</f>
        <v>451.18186529838476</v>
      </c>
    </row>
    <row r="8" spans="1:15" x14ac:dyDescent="0.25">
      <c r="A8">
        <v>28472</v>
      </c>
      <c r="B8">
        <v>13.722000120000001</v>
      </c>
      <c r="C8">
        <v>0.67989999000000001</v>
      </c>
      <c r="D8">
        <v>1003.92401123</v>
      </c>
      <c r="E8">
        <v>1.1556999699999999</v>
      </c>
      <c r="F8">
        <v>1243.19799805</v>
      </c>
      <c r="G8">
        <v>1.1901999700000001</v>
      </c>
      <c r="H8">
        <v>864.84497069999998</v>
      </c>
      <c r="K8" s="2">
        <f>TREND(Calibration!$A$2:$A$4,Calibration!$B$2:$B$4,C8)</f>
        <v>433.73759175998924</v>
      </c>
      <c r="L8" s="2">
        <f>TREND(Calibration!$A$2:$A$4,Calibration!$C$2:$C$4,E8)</f>
        <v>447.81863936323401</v>
      </c>
      <c r="M8" s="2">
        <f>TREND(Calibration!$A$2:$A$4,Calibration!$D$2:$D$4,G8)</f>
        <v>449.61534076381082</v>
      </c>
    </row>
    <row r="9" spans="1:15" x14ac:dyDescent="0.25">
      <c r="A9">
        <v>33479</v>
      </c>
      <c r="B9">
        <v>13.727999690000001</v>
      </c>
      <c r="C9">
        <v>0.68260001999999997</v>
      </c>
      <c r="D9">
        <v>866.05999756000006</v>
      </c>
      <c r="E9">
        <v>1.21940005</v>
      </c>
      <c r="F9">
        <v>1098.8280029299999</v>
      </c>
      <c r="G9">
        <v>1.1919000099999999</v>
      </c>
      <c r="H9">
        <v>956.62701416000004</v>
      </c>
      <c r="K9" s="2">
        <f>TREND(Calibration!$A$2:$A$4,Calibration!$B$2:$B$4,C9)</f>
        <v>435.39371139379153</v>
      </c>
      <c r="L9" s="2">
        <f>TREND(Calibration!$A$2:$A$4,Calibration!$C$2:$C$4,E9)</f>
        <v>473.59076978364641</v>
      </c>
      <c r="M9" s="2">
        <f>TREND(Calibration!$A$2:$A$4,Calibration!$D$2:$D$4,G9)</f>
        <v>450.31616348403401</v>
      </c>
    </row>
    <row r="10" spans="1:15" x14ac:dyDescent="0.25">
      <c r="A10">
        <v>38472</v>
      </c>
      <c r="B10">
        <v>13.72099972</v>
      </c>
      <c r="C10">
        <v>0.67940003000000004</v>
      </c>
      <c r="D10">
        <v>1264.6550293</v>
      </c>
      <c r="E10">
        <v>1.51479995</v>
      </c>
      <c r="F10">
        <v>9.9000003020963209E+37</v>
      </c>
      <c r="G10">
        <v>1.19560003</v>
      </c>
      <c r="H10">
        <v>852.84399413999995</v>
      </c>
      <c r="K10" s="2">
        <f>TREND(Calibration!$A$2:$A$4,Calibration!$B$2:$B$4,C10)</f>
        <v>433.43093088136357</v>
      </c>
      <c r="L10" s="2">
        <f>TREND(Calibration!$A$2:$A$4,Calibration!$C$2:$C$4,E10)</f>
        <v>593.10529392516673</v>
      </c>
      <c r="M10" s="2">
        <f>TREND(Calibration!$A$2:$A$4,Calibration!$D$2:$D$4,G10)</f>
        <v>451.84145587790744</v>
      </c>
    </row>
    <row r="11" spans="1:15" x14ac:dyDescent="0.25">
      <c r="A11">
        <v>43473</v>
      </c>
      <c r="B11">
        <v>13.644000050000001</v>
      </c>
      <c r="C11">
        <v>0.67830002</v>
      </c>
      <c r="D11">
        <v>9.9000003020963209E+37</v>
      </c>
      <c r="E11">
        <v>1.79620004</v>
      </c>
      <c r="F11">
        <v>718.01599121000004</v>
      </c>
      <c r="G11">
        <v>1.1940000099999999</v>
      </c>
      <c r="H11">
        <v>9.9000003020963209E+37</v>
      </c>
      <c r="K11" s="2">
        <f>TREND(Calibration!$A$2:$A$4,Calibration!$B$2:$B$4,C11)</f>
        <v>432.75621683804593</v>
      </c>
      <c r="L11" s="2">
        <f>TREND(Calibration!$A$2:$A$4,Calibration!$C$2:$C$4,E11)</f>
        <v>706.95569756352609</v>
      </c>
      <c r="M11" s="2">
        <f>TREND(Calibration!$A$2:$A$4,Calibration!$D$2:$D$4,G11)</f>
        <v>451.18186529838476</v>
      </c>
    </row>
    <row r="12" spans="1:15" x14ac:dyDescent="0.25">
      <c r="A12">
        <v>48474</v>
      </c>
      <c r="B12">
        <v>13.65699959</v>
      </c>
      <c r="C12">
        <v>0.68099999</v>
      </c>
      <c r="D12">
        <v>9.9000003020963209E+37</v>
      </c>
      <c r="E12">
        <v>2.7309999500000002</v>
      </c>
      <c r="F12">
        <v>1134.91796875</v>
      </c>
      <c r="G12">
        <v>1.1945999899999999</v>
      </c>
      <c r="H12">
        <v>1327.9260253899999</v>
      </c>
      <c r="K12" s="2">
        <f>TREND(Calibration!$A$2:$A$4,Calibration!$B$2:$B$4,C12)</f>
        <v>434.41229966959861</v>
      </c>
      <c r="L12" s="2">
        <f>TREND(Calibration!$A$2:$A$4,Calibration!$C$2:$C$4,E12)</f>
        <v>1085.1622115507889</v>
      </c>
      <c r="M12" s="2">
        <f>TREND(Calibration!$A$2:$A$4,Calibration!$D$2:$D$4,G12)</f>
        <v>451.42920042913437</v>
      </c>
    </row>
    <row r="13" spans="1:15" x14ac:dyDescent="0.25">
      <c r="A13">
        <v>53474</v>
      </c>
      <c r="B13">
        <v>13.63099957</v>
      </c>
      <c r="C13">
        <v>0.68099999</v>
      </c>
      <c r="D13">
        <v>1055.0579834</v>
      </c>
      <c r="E13">
        <v>1.4900000099999999</v>
      </c>
      <c r="F13">
        <v>336.125</v>
      </c>
      <c r="G13">
        <v>1.1940000099999999</v>
      </c>
      <c r="H13">
        <v>9.9000003020963209E+37</v>
      </c>
      <c r="K13" s="2">
        <f>TREND(Calibration!$A$2:$A$4,Calibration!$B$2:$B$4,C13)</f>
        <v>434.41229966959861</v>
      </c>
      <c r="L13" s="2">
        <f>TREND(Calibration!$A$2:$A$4,Calibration!$C$2:$C$4,E13)</f>
        <v>583.07159713705596</v>
      </c>
      <c r="M13" s="2">
        <f>TREND(Calibration!$A$2:$A$4,Calibration!$D$2:$D$4,G13)</f>
        <v>451.18186529838476</v>
      </c>
    </row>
    <row r="14" spans="1:15" x14ac:dyDescent="0.25">
      <c r="A14">
        <v>58474</v>
      </c>
      <c r="B14">
        <v>13.62100029</v>
      </c>
      <c r="C14">
        <v>0.67940003000000004</v>
      </c>
      <c r="D14">
        <v>617.90698241999996</v>
      </c>
      <c r="E14">
        <v>1.9188000000000001</v>
      </c>
      <c r="F14">
        <v>877.60601807</v>
      </c>
      <c r="G14">
        <v>1.19669998</v>
      </c>
      <c r="H14">
        <v>1209.4680175799999</v>
      </c>
      <c r="K14" s="2">
        <f>TREND(Calibration!$A$2:$A$4,Calibration!$B$2:$B$4,C14)</f>
        <v>433.43093088136357</v>
      </c>
      <c r="L14" s="2">
        <f>TREND(Calibration!$A$2:$A$4,Calibration!$C$2:$C$4,E14)</f>
        <v>756.55786695887605</v>
      </c>
      <c r="M14" s="2">
        <f>TREND(Calibration!$A$2:$A$4,Calibration!$D$2:$D$4,G14)</f>
        <v>452.29489812109557</v>
      </c>
    </row>
    <row r="15" spans="1:15" x14ac:dyDescent="0.25">
      <c r="A15">
        <v>63474</v>
      </c>
      <c r="B15">
        <v>13.623999599999999</v>
      </c>
      <c r="C15">
        <v>0.68150001999999998</v>
      </c>
      <c r="D15">
        <v>521.98901366999996</v>
      </c>
      <c r="E15">
        <v>2.79150009</v>
      </c>
      <c r="F15">
        <v>9.9000003020963209E+37</v>
      </c>
      <c r="G15">
        <v>1.2000000500000001</v>
      </c>
      <c r="H15">
        <v>924.12799071999996</v>
      </c>
      <c r="K15" s="2">
        <f>TREND(Calibration!$A$2:$A$4,Calibration!$B$2:$B$4,C15)</f>
        <v>434.71900348418217</v>
      </c>
      <c r="L15" s="2">
        <f>TREND(Calibration!$A$2:$A$4,Calibration!$C$2:$C$4,E15)</f>
        <v>1109.6396925607532</v>
      </c>
      <c r="M15" s="2">
        <f>TREND(Calibration!$A$2:$A$4,Calibration!$D$2:$D$4,G15)</f>
        <v>453.6553155432311</v>
      </c>
    </row>
    <row r="16" spans="1:15" x14ac:dyDescent="0.25">
      <c r="A16">
        <v>68475</v>
      </c>
      <c r="B16">
        <v>13.60499954</v>
      </c>
      <c r="C16">
        <v>0.68099999</v>
      </c>
      <c r="D16">
        <v>542.28002930000002</v>
      </c>
      <c r="E16">
        <v>2.86380005</v>
      </c>
      <c r="F16">
        <v>9.9000003020963209E+37</v>
      </c>
      <c r="G16">
        <v>1.2000000500000001</v>
      </c>
      <c r="H16">
        <v>1189.1440429700001</v>
      </c>
      <c r="K16" s="2">
        <f>TREND(Calibration!$A$2:$A$4,Calibration!$B$2:$B$4,C16)</f>
        <v>434.41229966959861</v>
      </c>
      <c r="L16" s="2">
        <f>TREND(Calibration!$A$2:$A$4,Calibration!$C$2:$C$4,E16)</f>
        <v>1138.8912099608979</v>
      </c>
      <c r="M16" s="2">
        <f>TREND(Calibration!$A$2:$A$4,Calibration!$D$2:$D$4,G16)</f>
        <v>453.6553155432311</v>
      </c>
    </row>
    <row r="17" spans="1:13" x14ac:dyDescent="0.25">
      <c r="A17">
        <v>73476</v>
      </c>
      <c r="B17">
        <v>13.6079998</v>
      </c>
      <c r="C17">
        <v>0.68099999</v>
      </c>
      <c r="D17">
        <v>918.875</v>
      </c>
      <c r="E17">
        <v>2.5775999999999999</v>
      </c>
      <c r="F17">
        <v>9.9000003020963209E+37</v>
      </c>
      <c r="G17">
        <v>1.2021000399999999</v>
      </c>
      <c r="H17">
        <v>1151.41796875</v>
      </c>
      <c r="K17" s="2">
        <f>TREND(Calibration!$A$2:$A$4,Calibration!$B$2:$B$4,C17)</f>
        <v>434.41229966959861</v>
      </c>
      <c r="L17" s="2">
        <f>TREND(Calibration!$A$2:$A$4,Calibration!$C$2:$C$4,E17)</f>
        <v>1023.09881197759</v>
      </c>
      <c r="M17" s="2">
        <f>TREND(Calibration!$A$2:$A$4,Calibration!$D$2:$D$4,G17)</f>
        <v>454.52101323519219</v>
      </c>
    </row>
    <row r="18" spans="1:13" x14ac:dyDescent="0.25">
      <c r="A18">
        <v>78475</v>
      </c>
      <c r="B18">
        <v>13.64099979</v>
      </c>
      <c r="C18">
        <v>0.68529998999999997</v>
      </c>
      <c r="D18">
        <v>258.33599853999999</v>
      </c>
      <c r="E18">
        <v>2.5204000500000001</v>
      </c>
      <c r="F18">
        <v>9.9000003020963209E+37</v>
      </c>
      <c r="G18">
        <v>1.20700002</v>
      </c>
      <c r="H18">
        <v>488.79400635000002</v>
      </c>
      <c r="K18" s="2">
        <f>TREND(Calibration!$A$2:$A$4,Calibration!$B$2:$B$4,C18)</f>
        <v>437.04979422534416</v>
      </c>
      <c r="L18" s="2">
        <f>TREND(Calibration!$A$2:$A$4,Calibration!$C$2:$C$4,E18)</f>
        <v>999.95654007712983</v>
      </c>
      <c r="M18" s="2">
        <f>TREND(Calibration!$A$2:$A$4,Calibration!$D$2:$D$4,G18)</f>
        <v>456.54097589056477</v>
      </c>
    </row>
    <row r="19" spans="1:13" x14ac:dyDescent="0.25">
      <c r="A19">
        <v>83486</v>
      </c>
      <c r="B19">
        <v>13.56000042</v>
      </c>
      <c r="C19">
        <v>0.68419998999999998</v>
      </c>
      <c r="D19">
        <v>9.9000003020963209E+37</v>
      </c>
      <c r="E19">
        <v>2.5186998799999998</v>
      </c>
      <c r="F19">
        <v>9.9000003020963209E+37</v>
      </c>
      <c r="G19">
        <v>1.2123999599999999</v>
      </c>
      <c r="H19">
        <v>9.9000003020963209E+37</v>
      </c>
      <c r="K19" s="2">
        <f>TREND(Calibration!$A$2:$A$4,Calibration!$B$2:$B$4,C19)</f>
        <v>436.37508631573485</v>
      </c>
      <c r="L19" s="2">
        <f>TREND(Calibration!$A$2:$A$4,Calibration!$C$2:$C$4,E19)</f>
        <v>999.26867590212589</v>
      </c>
      <c r="M19" s="2">
        <f>TREND(Calibration!$A$2:$A$4,Calibration!$D$2:$D$4,G19)</f>
        <v>458.76704153598627</v>
      </c>
    </row>
    <row r="20" spans="1:13" x14ac:dyDescent="0.25">
      <c r="A20">
        <v>88476</v>
      </c>
      <c r="B20">
        <v>13.65799999</v>
      </c>
      <c r="C20">
        <v>0.69069999000000004</v>
      </c>
      <c r="D20">
        <v>848.20599364999998</v>
      </c>
      <c r="E20">
        <v>2.52139997</v>
      </c>
      <c r="F20">
        <v>9.9000003020963209E+37</v>
      </c>
      <c r="G20">
        <v>1.22049999</v>
      </c>
      <c r="H20">
        <v>1330.89294434</v>
      </c>
      <c r="K20" s="2">
        <f>TREND(Calibration!$A$2:$A$4,Calibration!$B$2:$B$4,C20)</f>
        <v>440.36199669069919</v>
      </c>
      <c r="L20" s="2">
        <f>TREND(Calibration!$A$2:$A$4,Calibration!$C$2:$C$4,E20)</f>
        <v>1000.3610932370314</v>
      </c>
      <c r="M20" s="2">
        <f>TREND(Calibration!$A$2:$A$4,Calibration!$D$2:$D$4,G20)</f>
        <v>462.10618947279369</v>
      </c>
    </row>
    <row r="21" spans="1:13" x14ac:dyDescent="0.25">
      <c r="A21">
        <v>93475</v>
      </c>
      <c r="B21">
        <v>13.72900009</v>
      </c>
      <c r="C21">
        <v>0.69610000000000005</v>
      </c>
      <c r="D21">
        <v>867.52099609000004</v>
      </c>
      <c r="E21">
        <v>2.5186998799999998</v>
      </c>
      <c r="F21">
        <v>9.9000003020963209E+37</v>
      </c>
      <c r="G21">
        <v>1.22539997</v>
      </c>
      <c r="H21">
        <v>920.14099121000004</v>
      </c>
      <c r="K21" s="2">
        <f>TREND(Calibration!$A$2:$A$4,Calibration!$B$2:$B$4,C21)</f>
        <v>443.67420528976243</v>
      </c>
      <c r="L21" s="2">
        <f>TREND(Calibration!$A$2:$A$4,Calibration!$C$2:$C$4,E21)</f>
        <v>999.26867590212589</v>
      </c>
      <c r="M21" s="2">
        <f>TREND(Calibration!$A$2:$A$4,Calibration!$D$2:$D$4,G21)</f>
        <v>464.12615212816632</v>
      </c>
    </row>
    <row r="22" spans="1:13" x14ac:dyDescent="0.25">
      <c r="A22">
        <v>98476</v>
      </c>
      <c r="B22">
        <v>13.81299973</v>
      </c>
      <c r="C22">
        <v>0.69559996999999996</v>
      </c>
      <c r="D22">
        <v>890.41101074000005</v>
      </c>
      <c r="E22">
        <v>2.52139997</v>
      </c>
      <c r="F22">
        <v>9.9000003020963209E+37</v>
      </c>
      <c r="G22">
        <v>1.22860003</v>
      </c>
      <c r="H22">
        <v>1108.3249511700001</v>
      </c>
      <c r="K22" s="2">
        <f>TREND(Calibration!$A$2:$A$4,Calibration!$B$2:$B$4,C22)</f>
        <v>443.36750147517876</v>
      </c>
      <c r="L22" s="2">
        <f>TREND(Calibration!$A$2:$A$4,Calibration!$C$2:$C$4,E22)</f>
        <v>1000.3610932370314</v>
      </c>
      <c r="M22" s="2">
        <f>TREND(Calibration!$A$2:$A$4,Calibration!$D$2:$D$4,G22)</f>
        <v>465.44534153199072</v>
      </c>
    </row>
    <row r="23" spans="1:13" x14ac:dyDescent="0.25">
      <c r="A23">
        <v>103477</v>
      </c>
      <c r="B23">
        <v>13.836000439999999</v>
      </c>
      <c r="C23">
        <v>0.69669998</v>
      </c>
      <c r="D23">
        <v>9.9000003020963209E+37</v>
      </c>
      <c r="E23">
        <v>3.7004001099999999</v>
      </c>
      <c r="F23">
        <v>9.9000003020963209E+37</v>
      </c>
      <c r="G23">
        <v>1.2361999800000001</v>
      </c>
      <c r="H23">
        <v>9.9000003020963209E+37</v>
      </c>
      <c r="K23" s="2">
        <f>TREND(Calibration!$A$2:$A$4,Calibration!$B$2:$B$4,C23)</f>
        <v>444.04221551849639</v>
      </c>
      <c r="L23" s="2">
        <f>TREND(Calibration!$A$2:$A$4,Calibration!$C$2:$C$4,E23)</f>
        <v>1477.3674859097634</v>
      </c>
      <c r="M23" s="2">
        <f>TREND(Calibration!$A$2:$A$4,Calibration!$D$2:$D$4,G23)</f>
        <v>468.57833701007411</v>
      </c>
    </row>
    <row r="24" spans="1:13" x14ac:dyDescent="0.25">
      <c r="A24">
        <v>108477</v>
      </c>
      <c r="B24">
        <v>13.94999981</v>
      </c>
      <c r="C24">
        <v>0.69830000000000003</v>
      </c>
      <c r="D24">
        <v>9.9000003020963209E+37</v>
      </c>
      <c r="E24">
        <v>4.70809984</v>
      </c>
      <c r="F24">
        <v>9.9000003020963209E+37</v>
      </c>
      <c r="G24">
        <v>1.24100006</v>
      </c>
      <c r="H24">
        <v>9.9000003020963209E+37</v>
      </c>
      <c r="K24" s="2">
        <f>TREND(Calibration!$A$2:$A$4,Calibration!$B$2:$B$4,C24)</f>
        <v>445.0236211089811</v>
      </c>
      <c r="L24" s="2">
        <f>TREND(Calibration!$A$2:$A$4,Calibration!$C$2:$C$4,E24)</f>
        <v>1885.0682119712433</v>
      </c>
      <c r="M24" s="2">
        <f>TREND(Calibration!$A$2:$A$4,Calibration!$D$2:$D$4,G24)</f>
        <v>470.55711699342106</v>
      </c>
    </row>
    <row r="25" spans="1:13" x14ac:dyDescent="0.25">
      <c r="A25">
        <v>113477</v>
      </c>
      <c r="B25">
        <v>14.086000439999999</v>
      </c>
      <c r="C25">
        <v>0.70039998999999997</v>
      </c>
      <c r="D25">
        <v>1144.9499511700001</v>
      </c>
      <c r="E25">
        <v>4.1588997799999996</v>
      </c>
      <c r="F25">
        <v>9.9000003020963209E+37</v>
      </c>
      <c r="G25">
        <v>1.2517999399999999</v>
      </c>
      <c r="H25">
        <v>9.9000003020963209E+37</v>
      </c>
      <c r="K25" s="2">
        <f>TREND(Calibration!$A$2:$A$4,Calibration!$B$2:$B$4,C25)</f>
        <v>446.31169371179971</v>
      </c>
      <c r="L25" s="2">
        <f>TREND(Calibration!$A$2:$A$4,Calibration!$C$2:$C$4,E25)</f>
        <v>1662.8698164085013</v>
      </c>
      <c r="M25" s="2">
        <f>TREND(Calibration!$A$2:$A$4,Calibration!$D$2:$D$4,G25)</f>
        <v>475.00924828426412</v>
      </c>
    </row>
    <row r="26" spans="1:13" x14ac:dyDescent="0.25">
      <c r="A26">
        <v>118477</v>
      </c>
      <c r="B26">
        <v>14.255000109999999</v>
      </c>
      <c r="C26">
        <v>0.69880003000000002</v>
      </c>
      <c r="D26">
        <v>737.21398925999995</v>
      </c>
      <c r="E26">
        <v>2.7434001000000001</v>
      </c>
      <c r="F26">
        <v>9.9000003020963209E+37</v>
      </c>
      <c r="G26">
        <v>1.25510001</v>
      </c>
      <c r="H26">
        <v>1245.9610595700001</v>
      </c>
      <c r="K26" s="2">
        <f>TREND(Calibration!$A$2:$A$4,Calibration!$B$2:$B$4,C26)</f>
        <v>445.33032492356466</v>
      </c>
      <c r="L26" s="2">
        <f>TREND(Calibration!$A$2:$A$4,Calibration!$C$2:$C$4,E26)</f>
        <v>1090.1791327702392</v>
      </c>
      <c r="M26" s="2">
        <f>TREND(Calibration!$A$2:$A$4,Calibration!$D$2:$D$4,G26)</f>
        <v>476.3696657063997</v>
      </c>
    </row>
    <row r="27" spans="1:13" x14ac:dyDescent="0.25">
      <c r="A27">
        <v>123478</v>
      </c>
      <c r="B27">
        <v>14.38099957</v>
      </c>
      <c r="C27">
        <v>0.69940000999999996</v>
      </c>
      <c r="D27">
        <v>460.97698974999997</v>
      </c>
      <c r="E27">
        <v>3.9158000899999998</v>
      </c>
      <c r="F27">
        <v>9.9000003020963209E+37</v>
      </c>
      <c r="G27">
        <v>1.25989997</v>
      </c>
      <c r="H27">
        <v>1212.8399658200001</v>
      </c>
      <c r="K27" s="2">
        <f>TREND(Calibration!$A$2:$A$4,Calibration!$B$2:$B$4,C27)</f>
        <v>445.69833515229868</v>
      </c>
      <c r="L27" s="2">
        <f>TREND(Calibration!$A$2:$A$4,Calibration!$C$2:$C$4,E27)</f>
        <v>1564.5152002786342</v>
      </c>
      <c r="M27" s="2">
        <f>TREND(Calibration!$A$2:$A$4,Calibration!$D$2:$D$4,G27)</f>
        <v>478.34839622107154</v>
      </c>
    </row>
    <row r="28" spans="1:13" x14ac:dyDescent="0.25">
      <c r="A28">
        <v>128477</v>
      </c>
      <c r="B28">
        <v>14.50399971</v>
      </c>
      <c r="C28">
        <v>0.69450003000000005</v>
      </c>
      <c r="D28">
        <v>582.77600098000005</v>
      </c>
      <c r="E28">
        <v>5.0093998900000001</v>
      </c>
      <c r="F28">
        <v>9.9000003020963209E+37</v>
      </c>
      <c r="G28">
        <v>1.2733999499999999</v>
      </c>
      <c r="H28">
        <v>1350.7569580100001</v>
      </c>
      <c r="K28" s="2">
        <f>TREND(Calibration!$A$2:$A$4,Calibration!$B$2:$B$4,C28)</f>
        <v>442.69283036781911</v>
      </c>
      <c r="L28" s="2">
        <f>TREND(Calibration!$A$2:$A$4,Calibration!$C$2:$C$4,E28)</f>
        <v>2006.9698514083802</v>
      </c>
      <c r="M28" s="2">
        <f>TREND(Calibration!$A$2:$A$4,Calibration!$D$2:$D$4,G28)</f>
        <v>483.91361392569002</v>
      </c>
    </row>
    <row r="29" spans="1:13" x14ac:dyDescent="0.25">
      <c r="A29">
        <v>133478</v>
      </c>
      <c r="B29">
        <v>14.66300011</v>
      </c>
      <c r="C29">
        <v>0.69289999999999996</v>
      </c>
      <c r="D29">
        <v>871.46301270000004</v>
      </c>
      <c r="E29">
        <v>4.3888997999999999</v>
      </c>
      <c r="F29">
        <v>9.9000003020963209E+37</v>
      </c>
      <c r="G29">
        <v>1.2884999500000001</v>
      </c>
      <c r="H29">
        <v>839.44299316000001</v>
      </c>
      <c r="K29" s="2">
        <f>TREND(Calibration!$A$2:$A$4,Calibration!$B$2:$B$4,C29)</f>
        <v>441.71141864362608</v>
      </c>
      <c r="L29" s="2">
        <f>TREND(Calibration!$A$2:$A$4,Calibration!$C$2:$C$4,E29)</f>
        <v>1755.9244956512505</v>
      </c>
      <c r="M29" s="2">
        <f>TREND(Calibration!$A$2:$A$4,Calibration!$D$2:$D$4,G29)</f>
        <v>490.13842220983122</v>
      </c>
    </row>
    <row r="30" spans="1:13" x14ac:dyDescent="0.25">
      <c r="A30">
        <v>138477</v>
      </c>
      <c r="B30">
        <v>14.75399971</v>
      </c>
      <c r="C30">
        <v>0.69069999000000004</v>
      </c>
      <c r="D30">
        <v>956.91802978999999</v>
      </c>
      <c r="E30">
        <v>3.4525001</v>
      </c>
      <c r="F30">
        <v>9.9000003020963209E+37</v>
      </c>
      <c r="G30">
        <v>1.29390001</v>
      </c>
      <c r="H30">
        <v>9.9000003020963209E+37</v>
      </c>
      <c r="K30" s="2">
        <f>TREND(Calibration!$A$2:$A$4,Calibration!$B$2:$B$4,C30)</f>
        <v>440.36199669069919</v>
      </c>
      <c r="L30" s="2">
        <f>TREND(Calibration!$A$2:$A$4,Calibration!$C$2:$C$4,E30)</f>
        <v>1377.0707297841584</v>
      </c>
      <c r="M30" s="2">
        <f>TREND(Calibration!$A$2:$A$4,Calibration!$D$2:$D$4,G30)</f>
        <v>492.36453732392783</v>
      </c>
    </row>
    <row r="31" spans="1:13" x14ac:dyDescent="0.25">
      <c r="A31">
        <v>143477</v>
      </c>
      <c r="B31">
        <v>14.84500027</v>
      </c>
      <c r="C31">
        <v>0.68910002999999997</v>
      </c>
      <c r="D31">
        <v>1105.2779541</v>
      </c>
      <c r="E31">
        <v>5.0089001700000004</v>
      </c>
      <c r="F31">
        <v>9.9000003020963209E+37</v>
      </c>
      <c r="G31">
        <v>1.2965999800000001</v>
      </c>
      <c r="H31">
        <v>941.98400878999996</v>
      </c>
      <c r="K31" s="2">
        <f>TREND(Calibration!$A$2:$A$4,Calibration!$B$2:$B$4,C31)</f>
        <v>439.38062790246408</v>
      </c>
      <c r="L31" s="2">
        <f>TREND(Calibration!$A$2:$A$4,Calibration!$C$2:$C$4,E31)</f>
        <v>2006.7676719289559</v>
      </c>
      <c r="M31" s="2">
        <f>TREND(Calibration!$A$2:$A$4,Calibration!$D$2:$D$4,G31)</f>
        <v>493.47757014663864</v>
      </c>
    </row>
    <row r="32" spans="1:13" x14ac:dyDescent="0.25">
      <c r="A32">
        <v>148477</v>
      </c>
      <c r="B32">
        <v>14.821999549999999</v>
      </c>
      <c r="C32">
        <v>0.68419998999999998</v>
      </c>
      <c r="D32">
        <v>9.9000003020963209E+37</v>
      </c>
      <c r="E32">
        <v>4.5605998000000003</v>
      </c>
      <c r="F32">
        <v>9.9000003020963209E+37</v>
      </c>
      <c r="G32">
        <v>1.3014999599999999</v>
      </c>
      <c r="H32">
        <v>9.9000003020963209E+37</v>
      </c>
      <c r="K32" s="2">
        <f>TREND(Calibration!$A$2:$A$4,Calibration!$B$2:$B$4,C32)</f>
        <v>436.37508631573485</v>
      </c>
      <c r="L32" s="2">
        <f>TREND(Calibration!$A$2:$A$4,Calibration!$C$2:$C$4,E32)</f>
        <v>1825.3918305931345</v>
      </c>
      <c r="M32" s="2">
        <f>TREND(Calibration!$A$2:$A$4,Calibration!$D$2:$D$4,G32)</f>
        <v>495.49753280201116</v>
      </c>
    </row>
    <row r="33" spans="1:13" x14ac:dyDescent="0.25">
      <c r="A33">
        <v>153478</v>
      </c>
      <c r="B33">
        <v>14.835000040000001</v>
      </c>
      <c r="C33">
        <v>0.68589997000000003</v>
      </c>
      <c r="D33">
        <v>816.48901366999996</v>
      </c>
      <c r="E33">
        <v>3.5815000499999998</v>
      </c>
      <c r="F33">
        <v>9.9000003020963209E+37</v>
      </c>
      <c r="G33">
        <v>1.3177000299999999</v>
      </c>
      <c r="H33">
        <v>9.9000003020963209E+37</v>
      </c>
      <c r="K33" s="2">
        <f>TREND(Calibration!$A$2:$A$4,Calibration!$B$2:$B$4,C33)</f>
        <v>437.41780445407824</v>
      </c>
      <c r="L33" s="2">
        <f>TREND(Calibration!$A$2:$A$4,Calibration!$C$2:$C$4,E33)</f>
        <v>1429.2622425048123</v>
      </c>
      <c r="M33" s="2">
        <f>TREND(Calibration!$A$2:$A$4,Calibration!$D$2:$D$4,G33)</f>
        <v>502.17583279801556</v>
      </c>
    </row>
    <row r="34" spans="1:13" x14ac:dyDescent="0.25">
      <c r="A34">
        <v>158478</v>
      </c>
      <c r="B34">
        <v>14.847999570000001</v>
      </c>
      <c r="C34">
        <v>0.68800002000000005</v>
      </c>
      <c r="D34">
        <v>1090.66796875</v>
      </c>
      <c r="E34">
        <v>4.3208999600000002</v>
      </c>
      <c r="F34">
        <v>9.9000003020963209E+37</v>
      </c>
      <c r="G34">
        <v>1.32149994</v>
      </c>
      <c r="H34">
        <v>9.9000003020963209E+37</v>
      </c>
      <c r="K34" s="2">
        <f>TREND(Calibration!$A$2:$A$4,Calibration!$B$2:$B$4,C34)</f>
        <v>438.70591385914651</v>
      </c>
      <c r="L34" s="2">
        <f>TREND(Calibration!$A$2:$A$4,Calibration!$C$2:$C$4,E34)</f>
        <v>1728.4127445663669</v>
      </c>
      <c r="M34" s="2">
        <f>TREND(Calibration!$A$2:$A$4,Calibration!$D$2:$D$4,G34)</f>
        <v>503.74230374152489</v>
      </c>
    </row>
    <row r="35" spans="1:13" x14ac:dyDescent="0.25">
      <c r="A35">
        <v>163480</v>
      </c>
      <c r="B35">
        <v>14.899999619999999</v>
      </c>
      <c r="C35">
        <v>0.68529998999999997</v>
      </c>
      <c r="D35">
        <v>742.16900635000002</v>
      </c>
      <c r="E35">
        <v>5.0089001700000004</v>
      </c>
      <c r="F35">
        <v>9.9000003020963209E+37</v>
      </c>
      <c r="G35">
        <v>1.3199000400000001</v>
      </c>
      <c r="H35">
        <v>1165.0389404299999</v>
      </c>
      <c r="K35" s="2">
        <f>TREND(Calibration!$A$2:$A$4,Calibration!$B$2:$B$4,C35)</f>
        <v>437.04979422534416</v>
      </c>
      <c r="L35" s="2">
        <f>TREND(Calibration!$A$2:$A$4,Calibration!$C$2:$C$4,E35)</f>
        <v>2006.7676719289559</v>
      </c>
      <c r="M35" s="2">
        <f>TREND(Calibration!$A$2:$A$4,Calibration!$D$2:$D$4,G35)</f>
        <v>503.08276263067739</v>
      </c>
    </row>
    <row r="36" spans="1:13" x14ac:dyDescent="0.25">
      <c r="A36">
        <v>168480</v>
      </c>
      <c r="B36">
        <v>14.975000380000001</v>
      </c>
      <c r="C36">
        <v>0.69179999999999997</v>
      </c>
      <c r="D36">
        <v>271.58599853999999</v>
      </c>
      <c r="E36">
        <v>3.3157999500000002</v>
      </c>
      <c r="F36">
        <v>9.9000003020963209E+37</v>
      </c>
      <c r="G36">
        <v>1.32529998</v>
      </c>
      <c r="H36">
        <v>780.99902343999997</v>
      </c>
      <c r="K36" s="2">
        <f>TREND(Calibration!$A$2:$A$4,Calibration!$B$2:$B$4,C36)</f>
        <v>441.03671073401676</v>
      </c>
      <c r="L36" s="2">
        <f>TREND(Calibration!$A$2:$A$4,Calibration!$C$2:$C$4,E36)</f>
        <v>1321.7638275904731</v>
      </c>
      <c r="M36" s="2">
        <f>TREND(Calibration!$A$2:$A$4,Calibration!$D$2:$D$4,G36)</f>
        <v>505.30882827609901</v>
      </c>
    </row>
    <row r="37" spans="1:13" x14ac:dyDescent="0.25">
      <c r="A37">
        <v>173479</v>
      </c>
      <c r="B37">
        <v>14.99100018</v>
      </c>
      <c r="C37">
        <v>0.69019997</v>
      </c>
      <c r="D37">
        <v>872.55999756000006</v>
      </c>
      <c r="E37">
        <v>2.9042999699999998</v>
      </c>
      <c r="F37">
        <v>9.9000003020963209E+37</v>
      </c>
      <c r="G37">
        <v>1.3403999799999999</v>
      </c>
      <c r="H37">
        <v>1346.9520263700001</v>
      </c>
      <c r="K37" s="2">
        <f>TREND(Calibration!$A$2:$A$4,Calibration!$B$2:$B$4,C37)</f>
        <v>440.05529900982384</v>
      </c>
      <c r="L37" s="2">
        <f>TREND(Calibration!$A$2:$A$4,Calibration!$C$2:$C$4,E37)</f>
        <v>1155.2768914271733</v>
      </c>
      <c r="M37" s="2">
        <f>TREND(Calibration!$A$2:$A$4,Calibration!$D$2:$D$4,G37)</f>
        <v>511.5336365602401</v>
      </c>
    </row>
    <row r="38" spans="1:13" x14ac:dyDescent="0.25">
      <c r="A38">
        <v>178479</v>
      </c>
      <c r="B38">
        <v>15.01399994</v>
      </c>
      <c r="C38">
        <v>0.68589997000000003</v>
      </c>
      <c r="D38">
        <v>9.9000003020963209E+37</v>
      </c>
      <c r="E38">
        <v>3.1424999200000001</v>
      </c>
      <c r="F38">
        <v>9.9000003020963209E+37</v>
      </c>
      <c r="G38">
        <v>1.3393000399999999</v>
      </c>
      <c r="H38">
        <v>9.9000003020963209E+37</v>
      </c>
      <c r="K38" s="2">
        <f>TREND(Calibration!$A$2:$A$4,Calibration!$B$2:$B$4,C38)</f>
        <v>437.41780445407824</v>
      </c>
      <c r="L38" s="2">
        <f>TREND(Calibration!$A$2:$A$4,Calibration!$C$2:$C$4,E38)</f>
        <v>1251.6491436682334</v>
      </c>
      <c r="M38" s="2">
        <f>TREND(Calibration!$A$2:$A$4,Calibration!$D$2:$D$4,G38)</f>
        <v>511.08019843944146</v>
      </c>
    </row>
    <row r="39" spans="1:13" x14ac:dyDescent="0.25">
      <c r="A39">
        <v>183479</v>
      </c>
      <c r="B39">
        <v>15.06200027</v>
      </c>
      <c r="C39">
        <v>0.68640000000000001</v>
      </c>
      <c r="D39">
        <v>910.20697021000001</v>
      </c>
      <c r="E39">
        <v>5.0100002300000002</v>
      </c>
      <c r="F39">
        <v>9.9000003020963209E+37</v>
      </c>
      <c r="G39">
        <v>1.3566000499999999</v>
      </c>
      <c r="H39">
        <v>1364.2459716799999</v>
      </c>
      <c r="K39" s="2">
        <f>TREND(Calibration!$A$2:$A$4,Calibration!$B$2:$B$4,C39)</f>
        <v>437.72450826866185</v>
      </c>
      <c r="L39" s="2">
        <f>TREND(Calibration!$A$2:$A$4,Calibration!$C$2:$C$4,E39)</f>
        <v>2007.2127402835056</v>
      </c>
      <c r="M39" s="2">
        <f>TREND(Calibration!$A$2:$A$4,Calibration!$D$2:$D$4,G39)</f>
        <v>518.2119365562445</v>
      </c>
    </row>
    <row r="40" spans="1:13" x14ac:dyDescent="0.25">
      <c r="A40">
        <v>188489</v>
      </c>
      <c r="B40">
        <v>15.09200001</v>
      </c>
      <c r="C40">
        <v>0.6875</v>
      </c>
      <c r="D40">
        <v>863.68902588000003</v>
      </c>
      <c r="E40">
        <v>5.0072998999999996</v>
      </c>
      <c r="F40">
        <v>9.9000003020963209E+37</v>
      </c>
      <c r="G40">
        <v>1.3581999499999999</v>
      </c>
      <c r="H40">
        <v>9.9000003020963209E+37</v>
      </c>
      <c r="K40" s="2">
        <f>TREND(Calibration!$A$2:$A$4,Calibration!$B$2:$B$4,C40)</f>
        <v>438.39921617827116</v>
      </c>
      <c r="L40" s="2">
        <f>TREND(Calibration!$A$2:$A$4,Calibration!$C$2:$C$4,E40)</f>
        <v>2006.1202258480737</v>
      </c>
      <c r="M40" s="2">
        <f>TREND(Calibration!$A$2:$A$4,Calibration!$D$2:$D$4,G40)</f>
        <v>518.87147766709199</v>
      </c>
    </row>
    <row r="41" spans="1:13" x14ac:dyDescent="0.25">
      <c r="A41">
        <v>193480</v>
      </c>
      <c r="B41">
        <v>15.07499981</v>
      </c>
      <c r="C41">
        <v>0.68150001999999998</v>
      </c>
      <c r="D41">
        <v>1160.5369873</v>
      </c>
      <c r="E41">
        <v>4.1977000200000001</v>
      </c>
      <c r="F41">
        <v>9.9000003020963209E+37</v>
      </c>
      <c r="G41">
        <v>1.3614000100000001</v>
      </c>
      <c r="H41">
        <v>9.9000003020963209E+37</v>
      </c>
      <c r="K41" s="2">
        <f>TREND(Calibration!$A$2:$A$4,Calibration!$B$2:$B$4,C41)</f>
        <v>434.71900348418217</v>
      </c>
      <c r="L41" s="2">
        <f>TREND(Calibration!$A$2:$A$4,Calibration!$C$2:$C$4,E41)</f>
        <v>1678.5678319466813</v>
      </c>
      <c r="M41" s="2">
        <f>TREND(Calibration!$A$2:$A$4,Calibration!$D$2:$D$4,G41)</f>
        <v>520.19066707091645</v>
      </c>
    </row>
    <row r="42" spans="1:13" x14ac:dyDescent="0.25">
      <c r="A42">
        <v>198479</v>
      </c>
      <c r="B42">
        <v>15.059000019999999</v>
      </c>
      <c r="C42">
        <v>0.68260001999999997</v>
      </c>
      <c r="D42">
        <v>1064.3370361299999</v>
      </c>
      <c r="E42">
        <v>4.9678001399999996</v>
      </c>
      <c r="F42">
        <v>9.9000003020963209E+37</v>
      </c>
      <c r="G42">
        <v>1.36469996</v>
      </c>
      <c r="H42">
        <v>9.9000003020963209E+37</v>
      </c>
      <c r="K42" s="2">
        <f>TREND(Calibration!$A$2:$A$4,Calibration!$B$2:$B$4,C42)</f>
        <v>435.39371139379153</v>
      </c>
      <c r="L42" s="2">
        <f>TREND(Calibration!$A$2:$A$4,Calibration!$C$2:$C$4,E42)</f>
        <v>1990.1391946422261</v>
      </c>
      <c r="M42" s="2">
        <f>TREND(Calibration!$A$2:$A$4,Calibration!$D$2:$D$4,G42)</f>
        <v>521.5510350243768</v>
      </c>
    </row>
    <row r="43" spans="1:13" x14ac:dyDescent="0.25">
      <c r="A43">
        <v>203479</v>
      </c>
      <c r="B43">
        <v>14.99400043</v>
      </c>
      <c r="C43">
        <v>0.68959999000000005</v>
      </c>
      <c r="D43">
        <v>1012.61602783</v>
      </c>
      <c r="E43">
        <v>5.0104999499999998</v>
      </c>
      <c r="F43">
        <v>9.9000003020963209E+37</v>
      </c>
      <c r="G43">
        <v>1.37820005</v>
      </c>
      <c r="H43">
        <v>9.9000003020963209E+37</v>
      </c>
      <c r="K43" s="2">
        <f>TREND(Calibration!$A$2:$A$4,Calibration!$B$2:$B$4,C43)</f>
        <v>439.68728878108988</v>
      </c>
      <c r="L43" s="2">
        <f>TREND(Calibration!$A$2:$A$4,Calibration!$C$2:$C$4,E43)</f>
        <v>2007.4149197629297</v>
      </c>
      <c r="M43" s="2">
        <f>TREND(Calibration!$A$2:$A$4,Calibration!$D$2:$D$4,G43)</f>
        <v>527.11629807528084</v>
      </c>
    </row>
    <row r="44" spans="1:13" x14ac:dyDescent="0.25">
      <c r="A44">
        <v>208480</v>
      </c>
      <c r="B44">
        <v>14.99100018</v>
      </c>
      <c r="C44">
        <v>0.69720000000000004</v>
      </c>
      <c r="D44">
        <v>304.30300903</v>
      </c>
      <c r="E44">
        <v>3.8742999999999999</v>
      </c>
      <c r="F44">
        <v>9.9000003020963209E+37</v>
      </c>
      <c r="G44">
        <v>1.38569999</v>
      </c>
      <c r="H44">
        <v>1169.36206055</v>
      </c>
      <c r="K44" s="2">
        <f>TREND(Calibration!$A$2:$A$4,Calibration!$B$2:$B$4,C44)</f>
        <v>444.34891319937174</v>
      </c>
      <c r="L44" s="2">
        <f>TREND(Calibration!$A$2:$A$4,Calibration!$C$2:$C$4,E44)</f>
        <v>1547.7248645060756</v>
      </c>
      <c r="M44" s="2">
        <f>TREND(Calibration!$A$2:$A$4,Calibration!$D$2:$D$4,G44)</f>
        <v>530.20806553505315</v>
      </c>
    </row>
    <row r="45" spans="1:13" x14ac:dyDescent="0.25">
      <c r="A45">
        <v>213479</v>
      </c>
      <c r="B45">
        <v>14.977999690000001</v>
      </c>
      <c r="C45">
        <v>0.68690001999999994</v>
      </c>
      <c r="D45">
        <v>9.9000003020963209E+37</v>
      </c>
      <c r="E45">
        <v>4.4229001999999999</v>
      </c>
      <c r="F45">
        <v>9.9000003020963209E+37</v>
      </c>
      <c r="G45">
        <v>1.38680005</v>
      </c>
      <c r="H45">
        <v>9.9000003020963209E+37</v>
      </c>
      <c r="K45" s="2">
        <f>TREND(Calibration!$A$2:$A$4,Calibration!$B$2:$B$4,C45)</f>
        <v>438.03120594953714</v>
      </c>
      <c r="L45" s="2">
        <f>TREND(Calibration!$A$2:$A$4,Calibration!$C$2:$C$4,E45)</f>
        <v>1769.6805653947451</v>
      </c>
      <c r="M45" s="2">
        <f>TREND(Calibration!$A$2:$A$4,Calibration!$D$2:$D$4,G45)</f>
        <v>530.66155312452679</v>
      </c>
    </row>
    <row r="46" spans="1:13" x14ac:dyDescent="0.25">
      <c r="A46">
        <v>218480</v>
      </c>
      <c r="B46">
        <v>14.99100018</v>
      </c>
      <c r="C46">
        <v>0.69179999999999997</v>
      </c>
      <c r="D46">
        <v>1129.05895996</v>
      </c>
      <c r="E46">
        <v>4.3284001400000003</v>
      </c>
      <c r="F46">
        <v>9.9000003020963209E+37</v>
      </c>
      <c r="G46">
        <v>1.39709997</v>
      </c>
      <c r="H46">
        <v>9.9000003020963209E+37</v>
      </c>
      <c r="K46" s="2">
        <f>TREND(Calibration!$A$2:$A$4,Calibration!$B$2:$B$4,C46)</f>
        <v>441.03671073401676</v>
      </c>
      <c r="L46" s="2">
        <f>TREND(Calibration!$A$2:$A$4,Calibration!$C$2:$C$4,E46)</f>
        <v>1731.447208842339</v>
      </c>
      <c r="M46" s="2">
        <f>TREND(Calibration!$A$2:$A$4,Calibration!$D$2:$D$4,G46)</f>
        <v>534.90758142532093</v>
      </c>
    </row>
    <row r="47" spans="1:13" x14ac:dyDescent="0.25">
      <c r="A47">
        <v>223480</v>
      </c>
      <c r="B47">
        <v>15.088000299999999</v>
      </c>
      <c r="C47">
        <v>0.69559996999999996</v>
      </c>
      <c r="D47">
        <v>299.01501465000001</v>
      </c>
      <c r="E47">
        <v>3.5799000300000001</v>
      </c>
      <c r="F47">
        <v>9.9000003020963209E+37</v>
      </c>
      <c r="G47">
        <v>1.3819999700000001</v>
      </c>
      <c r="H47">
        <v>929.46600341999999</v>
      </c>
      <c r="K47" s="2">
        <f>TREND(Calibration!$A$2:$A$4,Calibration!$B$2:$B$4,C47)</f>
        <v>443.36750147517876</v>
      </c>
      <c r="L47" s="2">
        <f>TREND(Calibration!$A$2:$A$4,Calibration!$C$2:$C$4,E47)</f>
        <v>1428.6148975703122</v>
      </c>
      <c r="M47" s="2">
        <f>TREND(Calibration!$A$2:$A$4,Calibration!$D$2:$D$4,G47)</f>
        <v>528.68277314117972</v>
      </c>
    </row>
    <row r="48" spans="1:13" x14ac:dyDescent="0.25">
      <c r="A48">
        <v>228479</v>
      </c>
      <c r="B48">
        <v>15.10499954</v>
      </c>
      <c r="C48">
        <v>0.69400001</v>
      </c>
      <c r="D48">
        <v>1015.0460205099999</v>
      </c>
      <c r="E48">
        <v>2.7541999800000001</v>
      </c>
      <c r="F48">
        <v>9.9000003020963209E+37</v>
      </c>
      <c r="G48">
        <v>1.39489996</v>
      </c>
      <c r="H48">
        <v>9.9000003020963209E+37</v>
      </c>
      <c r="K48" s="2">
        <f>TREND(Calibration!$A$2:$A$4,Calibration!$B$2:$B$4,C48)</f>
        <v>442.38613268694371</v>
      </c>
      <c r="L48" s="2">
        <f>TREND(Calibration!$A$2:$A$4,Calibration!$C$2:$C$4,E48)</f>
        <v>1094.5486079088073</v>
      </c>
      <c r="M48" s="2">
        <f>TREND(Calibration!$A$2:$A$4,Calibration!$D$2:$D$4,G48)</f>
        <v>534.0006515926591</v>
      </c>
    </row>
    <row r="49" spans="1:13" x14ac:dyDescent="0.25">
      <c r="A49">
        <v>233490</v>
      </c>
      <c r="B49">
        <v>15.1079998</v>
      </c>
      <c r="C49">
        <v>0.68589997000000003</v>
      </c>
      <c r="D49">
        <v>9.9000003020963209E+37</v>
      </c>
      <c r="E49">
        <v>2.72340012</v>
      </c>
      <c r="F49">
        <v>9.9000003020963209E+37</v>
      </c>
      <c r="G49">
        <v>1.4148999499999999</v>
      </c>
      <c r="H49">
        <v>1299.04199219</v>
      </c>
      <c r="K49" s="2">
        <f>TREND(Calibration!$A$2:$A$4,Calibration!$B$2:$B$4,C49)</f>
        <v>437.41780445407824</v>
      </c>
      <c r="L49" s="2">
        <f>TREND(Calibration!$A$2:$A$4,Calibration!$C$2:$C$4,E49)</f>
        <v>1082.0874303270768</v>
      </c>
      <c r="M49" s="2">
        <f>TREND(Calibration!$A$2:$A$4,Calibration!$D$2:$D$4,G49)</f>
        <v>542.24542665456238</v>
      </c>
    </row>
    <row r="50" spans="1:13" x14ac:dyDescent="0.25">
      <c r="A50">
        <v>238480</v>
      </c>
      <c r="B50">
        <v>15.152999879999999</v>
      </c>
      <c r="C50">
        <v>0.68099999</v>
      </c>
      <c r="D50">
        <v>17.379999160000001</v>
      </c>
      <c r="E50">
        <v>3.4205999399999998</v>
      </c>
      <c r="F50">
        <v>9.9000003020963209E+37</v>
      </c>
      <c r="G50">
        <v>1.41439998</v>
      </c>
      <c r="H50">
        <v>9.9000003020963209E+37</v>
      </c>
      <c r="K50" s="2">
        <f>TREND(Calibration!$A$2:$A$4,Calibration!$B$2:$B$4,C50)</f>
        <v>434.41229966959861</v>
      </c>
      <c r="L50" s="2">
        <f>TREND(Calibration!$A$2:$A$4,Calibration!$C$2:$C$4,E50)</f>
        <v>1364.1643867473517</v>
      </c>
      <c r="M50" s="2">
        <f>TREND(Calibration!$A$2:$A$4,Calibration!$D$2:$D$4,G50)</f>
        <v>542.03931954212385</v>
      </c>
    </row>
    <row r="51" spans="1:13" x14ac:dyDescent="0.25">
      <c r="A51">
        <v>243479</v>
      </c>
      <c r="B51">
        <v>15.152999879999999</v>
      </c>
      <c r="C51">
        <v>0.68480003</v>
      </c>
      <c r="D51">
        <v>544.81201171999999</v>
      </c>
      <c r="E51">
        <v>3.2467000499999998</v>
      </c>
      <c r="F51">
        <v>9.9000003020963209E+37</v>
      </c>
      <c r="G51">
        <v>1.4180999999999999</v>
      </c>
      <c r="H51">
        <v>928.35699463000003</v>
      </c>
      <c r="K51" s="2">
        <f>TREND(Calibration!$A$2:$A$4,Calibration!$B$2:$B$4,C51)</f>
        <v>436.74313334671848</v>
      </c>
      <c r="L51" s="2">
        <f>TREND(Calibration!$A$2:$A$4,Calibration!$C$2:$C$4,E51)</f>
        <v>1293.8070081510398</v>
      </c>
      <c r="M51" s="2">
        <f>TREND(Calibration!$A$2:$A$4,Calibration!$D$2:$D$4,G51)</f>
        <v>543.56461193599716</v>
      </c>
    </row>
    <row r="52" spans="1:13" x14ac:dyDescent="0.25">
      <c r="A52">
        <v>248479</v>
      </c>
      <c r="B52">
        <v>15.09200001</v>
      </c>
      <c r="C52">
        <v>0.68260001999999997</v>
      </c>
      <c r="D52">
        <v>9.9000003020963209E+37</v>
      </c>
      <c r="E52">
        <v>3.4460001</v>
      </c>
      <c r="F52">
        <v>9.9000003020963209E+37</v>
      </c>
      <c r="G52">
        <v>1.42250001</v>
      </c>
      <c r="H52">
        <v>9.9000003020963209E+37</v>
      </c>
      <c r="K52" s="2">
        <f>TREND(Calibration!$A$2:$A$4,Calibration!$B$2:$B$4,C52)</f>
        <v>435.39371139379153</v>
      </c>
      <c r="L52" s="2">
        <f>TREND(Calibration!$A$2:$A$4,Calibration!$C$2:$C$4,E52)</f>
        <v>1374.4409238603248</v>
      </c>
      <c r="M52" s="2">
        <f>TREND(Calibration!$A$2:$A$4,Calibration!$D$2:$D$4,G52)</f>
        <v>545.37846747893127</v>
      </c>
    </row>
    <row r="53" spans="1:13" x14ac:dyDescent="0.25">
      <c r="A53">
        <v>253480</v>
      </c>
      <c r="B53">
        <v>15.04599953</v>
      </c>
      <c r="C53">
        <v>0.68480003</v>
      </c>
      <c r="D53">
        <v>9.9000003020963209E+37</v>
      </c>
      <c r="E53">
        <v>4.3516001700000002</v>
      </c>
      <c r="F53">
        <v>9.9000003020963209E+37</v>
      </c>
      <c r="G53">
        <v>1.4284000400000001</v>
      </c>
      <c r="H53">
        <v>9.9000003020963209E+37</v>
      </c>
      <c r="K53" s="2">
        <f>TREND(Calibration!$A$2:$A$4,Calibration!$B$2:$B$4,C53)</f>
        <v>436.74313334671848</v>
      </c>
      <c r="L53" s="2">
        <f>TREND(Calibration!$A$2:$A$4,Calibration!$C$2:$C$4,E53)</f>
        <v>1740.8336052003574</v>
      </c>
      <c r="M53" s="2">
        <f>TREND(Calibration!$A$2:$A$4,Calibration!$D$2:$D$4,G53)</f>
        <v>547.81068970546642</v>
      </c>
    </row>
    <row r="54" spans="1:13" x14ac:dyDescent="0.25">
      <c r="A54">
        <v>258492</v>
      </c>
      <c r="B54">
        <v>15.036000250000001</v>
      </c>
      <c r="C54">
        <v>0.68910002999999997</v>
      </c>
      <c r="D54">
        <v>1062.7149658200001</v>
      </c>
      <c r="E54">
        <v>3.6349999899999998</v>
      </c>
      <c r="F54">
        <v>9.9000003020963209E+37</v>
      </c>
      <c r="G54">
        <v>1.43599999</v>
      </c>
      <c r="H54">
        <v>1154.6059570299999</v>
      </c>
      <c r="K54" s="2">
        <f>TREND(Calibration!$A$2:$A$4,Calibration!$B$2:$B$4,C54)</f>
        <v>439.38062790246408</v>
      </c>
      <c r="L54" s="2">
        <f>TREND(Calibration!$A$2:$A$4,Calibration!$C$2:$C$4,E54)</f>
        <v>1450.9075439104658</v>
      </c>
      <c r="M54" s="2">
        <f>TREND(Calibration!$A$2:$A$4,Calibration!$D$2:$D$4,G54)</f>
        <v>550.94368518354975</v>
      </c>
    </row>
    <row r="55" spans="1:13" x14ac:dyDescent="0.25">
      <c r="A55">
        <v>263480</v>
      </c>
      <c r="B55">
        <v>15.06200027</v>
      </c>
      <c r="C55">
        <v>0.67989999000000001</v>
      </c>
      <c r="D55">
        <v>9.9000003020963209E+37</v>
      </c>
      <c r="E55">
        <v>4.51100016</v>
      </c>
      <c r="F55">
        <v>9.9000003020963209E+37</v>
      </c>
      <c r="G55">
        <v>1.4450999499999999</v>
      </c>
      <c r="H55">
        <v>1315.5780029299999</v>
      </c>
      <c r="K55" s="2">
        <f>TREND(Calibration!$A$2:$A$4,Calibration!$B$2:$B$4,C55)</f>
        <v>433.73759175998924</v>
      </c>
      <c r="L55" s="2">
        <f>TREND(Calibration!$A$2:$A$4,Calibration!$C$2:$C$4,E55)</f>
        <v>1805.3245341174393</v>
      </c>
      <c r="M55" s="2">
        <f>TREND(Calibration!$A$2:$A$4,Calibration!$D$2:$D$4,G55)</f>
        <v>554.69504322284467</v>
      </c>
    </row>
    <row r="56" spans="1:13" x14ac:dyDescent="0.25">
      <c r="A56">
        <v>268480</v>
      </c>
      <c r="B56">
        <v>15.069000239999999</v>
      </c>
      <c r="C56">
        <v>0.68320000000000003</v>
      </c>
      <c r="D56">
        <v>9.9000003020963209E+37</v>
      </c>
      <c r="E56">
        <v>5.0093998900000001</v>
      </c>
      <c r="F56">
        <v>9.9000003020963209E+37</v>
      </c>
      <c r="G56">
        <v>1.44840002</v>
      </c>
      <c r="H56">
        <v>9.9000003020963209E+37</v>
      </c>
      <c r="K56" s="2">
        <f>TREND(Calibration!$A$2:$A$4,Calibration!$B$2:$B$4,C56)</f>
        <v>435.76172162252556</v>
      </c>
      <c r="L56" s="2">
        <f>TREND(Calibration!$A$2:$A$4,Calibration!$C$2:$C$4,E56)</f>
        <v>2006.9698514083802</v>
      </c>
      <c r="M56" s="2">
        <f>TREND(Calibration!$A$2:$A$4,Calibration!$D$2:$D$4,G56)</f>
        <v>556.05546064498014</v>
      </c>
    </row>
    <row r="57" spans="1:13" x14ac:dyDescent="0.25">
      <c r="A57">
        <v>273479</v>
      </c>
      <c r="B57">
        <v>15.07499981</v>
      </c>
      <c r="C57">
        <v>0.68049996999999995</v>
      </c>
      <c r="D57">
        <v>9.9000003020963209E+37</v>
      </c>
      <c r="E57">
        <v>5.0127000800000001</v>
      </c>
      <c r="F57">
        <v>9.9000003020963209E+37</v>
      </c>
      <c r="G57">
        <v>1.45379996</v>
      </c>
      <c r="H57">
        <v>9.9000003020963209E+37</v>
      </c>
      <c r="K57" s="2">
        <f>TREND(Calibration!$A$2:$A$4,Calibration!$B$2:$B$4,C57)</f>
        <v>434.10560198872321</v>
      </c>
      <c r="L57" s="2">
        <f>TREND(Calibration!$A$2:$A$4,Calibration!$C$2:$C$4,E57)</f>
        <v>2008.3050605178844</v>
      </c>
      <c r="M57" s="2">
        <f>TREND(Calibration!$A$2:$A$4,Calibration!$D$2:$D$4,G57)</f>
        <v>558.28152629040164</v>
      </c>
    </row>
    <row r="58" spans="1:13" x14ac:dyDescent="0.25">
      <c r="A58">
        <v>278479</v>
      </c>
      <c r="B58">
        <v>15.097999570000001</v>
      </c>
      <c r="C58">
        <v>0.67510002999999996</v>
      </c>
      <c r="D58">
        <v>1269.04504395</v>
      </c>
      <c r="E58">
        <v>4.8323001899999998</v>
      </c>
      <c r="F58">
        <v>9.9000003020963209E+37</v>
      </c>
      <c r="G58">
        <v>1.45650005</v>
      </c>
      <c r="H58">
        <v>1044.45495605</v>
      </c>
      <c r="K58" s="2">
        <f>TREND(Calibration!$A$2:$A$4,Calibration!$B$2:$B$4,C58)</f>
        <v>430.7934363256179</v>
      </c>
      <c r="L58" s="2">
        <f>TREND(Calibration!$A$2:$A$4,Calibration!$C$2:$C$4,E58)</f>
        <v>1935.3178759977384</v>
      </c>
      <c r="M58" s="2">
        <f>TREND(Calibration!$A$2:$A$4,Calibration!$D$2:$D$4,G58)</f>
        <v>559.39460858178757</v>
      </c>
    </row>
    <row r="59" spans="1:13" x14ac:dyDescent="0.25">
      <c r="A59">
        <v>283479</v>
      </c>
      <c r="B59">
        <v>15.074000359999999</v>
      </c>
      <c r="C59">
        <v>0.67610002000000002</v>
      </c>
      <c r="D59">
        <v>9.9000003020963209E+37</v>
      </c>
      <c r="E59">
        <v>4.1058998100000004</v>
      </c>
      <c r="F59">
        <v>9.9000003020963209E+37</v>
      </c>
      <c r="G59">
        <v>1.4505000100000001</v>
      </c>
      <c r="H59">
        <v>9.9000003020963209E+37</v>
      </c>
      <c r="K59" s="2">
        <f>TREND(Calibration!$A$2:$A$4,Calibration!$B$2:$B$4,C59)</f>
        <v>431.40680101882725</v>
      </c>
      <c r="L59" s="2">
        <f>TREND(Calibration!$A$2:$A$4,Calibration!$C$2:$C$4,E59)</f>
        <v>1641.4267956286542</v>
      </c>
      <c r="M59" s="2">
        <f>TREND(Calibration!$A$2:$A$4,Calibration!$D$2:$D$4,G59)</f>
        <v>556.92115833694129</v>
      </c>
    </row>
    <row r="60" spans="1:13" x14ac:dyDescent="0.25">
      <c r="A60">
        <v>288480</v>
      </c>
      <c r="B60">
        <v>15.03100014</v>
      </c>
      <c r="C60">
        <v>0.67610002000000002</v>
      </c>
      <c r="D60">
        <v>9.9000003020963209E+37</v>
      </c>
      <c r="E60">
        <v>3.07279992</v>
      </c>
      <c r="F60">
        <v>1210.3950195299999</v>
      </c>
      <c r="G60">
        <v>1.4505000100000001</v>
      </c>
      <c r="H60">
        <v>9.9000003020963209E+37</v>
      </c>
      <c r="K60" s="2">
        <f>TREND(Calibration!$A$2:$A$4,Calibration!$B$2:$B$4,C60)</f>
        <v>431.40680101882725</v>
      </c>
      <c r="L60" s="2">
        <f>TREND(Calibration!$A$2:$A$4,Calibration!$C$2:$C$4,E60)</f>
        <v>1223.4495324542013</v>
      </c>
      <c r="M60" s="2">
        <f>TREND(Calibration!$A$2:$A$4,Calibration!$D$2:$D$4,G60)</f>
        <v>556.92115833694129</v>
      </c>
    </row>
    <row r="61" spans="1:13" x14ac:dyDescent="0.25">
      <c r="A61">
        <v>293481</v>
      </c>
      <c r="B61">
        <v>14.93299961</v>
      </c>
      <c r="C61">
        <v>0.67129998999999996</v>
      </c>
      <c r="D61">
        <v>1294.83203125</v>
      </c>
      <c r="E61">
        <v>4.2561001799999998</v>
      </c>
      <c r="F61">
        <v>9.9000003020963209E+37</v>
      </c>
      <c r="G61">
        <v>1.46619999</v>
      </c>
      <c r="H61">
        <v>9.9000003020963209E+37</v>
      </c>
      <c r="K61" s="2">
        <f>TREND(Calibration!$A$2:$A$4,Calibration!$B$2:$B$4,C61)</f>
        <v>428.46260264849798</v>
      </c>
      <c r="L61" s="2">
        <f>TREND(Calibration!$A$2:$A$4,Calibration!$C$2:$C$4,E61)</f>
        <v>1702.1956914421944</v>
      </c>
      <c r="M61" s="2">
        <f>TREND(Calibration!$A$2:$A$4,Calibration!$D$2:$D$4,G61)</f>
        <v>563.39330175183204</v>
      </c>
    </row>
    <row r="62" spans="1:13" x14ac:dyDescent="0.25">
      <c r="A62">
        <v>298481</v>
      </c>
      <c r="B62">
        <v>14.803000450000001</v>
      </c>
      <c r="C62">
        <v>0.67449999000000005</v>
      </c>
      <c r="D62">
        <v>821.07598876999998</v>
      </c>
      <c r="E62">
        <v>3.4632999899999999</v>
      </c>
      <c r="F62">
        <v>9.9000003020963209E+37</v>
      </c>
      <c r="G62">
        <v>1.47650003</v>
      </c>
      <c r="H62">
        <v>1182.9880371100001</v>
      </c>
      <c r="K62" s="2">
        <f>TREND(Calibration!$A$2:$A$4,Calibration!$B$2:$B$4,C62)</f>
        <v>430.42538929463433</v>
      </c>
      <c r="L62" s="2">
        <f>TREND(Calibration!$A$2:$A$4,Calibration!$C$2:$C$4,E62)</f>
        <v>1381.4402089685818</v>
      </c>
      <c r="M62" s="2">
        <f>TREND(Calibration!$A$2:$A$4,Calibration!$D$2:$D$4,G62)</f>
        <v>567.63937952130129</v>
      </c>
    </row>
    <row r="63" spans="1:13" x14ac:dyDescent="0.25">
      <c r="A63">
        <v>303492</v>
      </c>
      <c r="B63">
        <v>14.70199966</v>
      </c>
      <c r="C63">
        <v>0.67290002000000004</v>
      </c>
      <c r="D63">
        <v>761.94097899999997</v>
      </c>
      <c r="E63">
        <v>2.6505000600000002</v>
      </c>
      <c r="F63">
        <v>9.9000003020963209E+37</v>
      </c>
      <c r="G63">
        <v>1.47860003</v>
      </c>
      <c r="H63">
        <v>9.9000003020963209E+37</v>
      </c>
      <c r="K63" s="2">
        <f>TREND(Calibration!$A$2:$A$4,Calibration!$B$2:$B$4,C63)</f>
        <v>429.44401437269096</v>
      </c>
      <c r="L63" s="2">
        <f>TREND(Calibration!$A$2:$A$4,Calibration!$C$2:$C$4,E63)</f>
        <v>1052.5931211523334</v>
      </c>
      <c r="M63" s="2">
        <f>TREND(Calibration!$A$2:$A$4,Calibration!$D$2:$D$4,G63)</f>
        <v>568.50508133565199</v>
      </c>
    </row>
    <row r="64" spans="1:13" x14ac:dyDescent="0.25">
      <c r="A64">
        <v>308480</v>
      </c>
      <c r="B64">
        <v>14.652999879999999</v>
      </c>
      <c r="C64">
        <v>0.67830002</v>
      </c>
      <c r="D64">
        <v>497.82501221000001</v>
      </c>
      <c r="E64">
        <v>2.8729999099999999</v>
      </c>
      <c r="F64">
        <v>9.9000003020963209E+37</v>
      </c>
      <c r="G64">
        <v>1.47920001</v>
      </c>
      <c r="H64">
        <v>1044.4470214800001</v>
      </c>
      <c r="K64" s="2">
        <f>TREND(Calibration!$A$2:$A$4,Calibration!$B$2:$B$4,C64)</f>
        <v>432.75621683804593</v>
      </c>
      <c r="L64" s="2">
        <f>TREND(Calibration!$A$2:$A$4,Calibration!$C$2:$C$4,E64)</f>
        <v>1142.6133401649656</v>
      </c>
      <c r="M64" s="2">
        <f>TREND(Calibration!$A$2:$A$4,Calibration!$D$2:$D$4,G64)</f>
        <v>568.75241646640166</v>
      </c>
    </row>
    <row r="65" spans="1:13" x14ac:dyDescent="0.25">
      <c r="A65">
        <v>313480</v>
      </c>
      <c r="B65">
        <v>14.527000429999999</v>
      </c>
      <c r="C65">
        <v>0.67720002000000001</v>
      </c>
      <c r="D65">
        <v>1241.9160156200001</v>
      </c>
      <c r="E65">
        <v>2.9481000900000001</v>
      </c>
      <c r="F65">
        <v>9.9000003020963209E+37</v>
      </c>
      <c r="G65">
        <v>1.4678000200000001</v>
      </c>
      <c r="H65">
        <v>1323.83203125</v>
      </c>
      <c r="K65" s="2">
        <f>TREND(Calibration!$A$2:$A$4,Calibration!$B$2:$B$4,C65)</f>
        <v>432.08150892843656</v>
      </c>
      <c r="L65" s="2">
        <f>TREND(Calibration!$A$2:$A$4,Calibration!$C$2:$C$4,E65)</f>
        <v>1172.9977860488082</v>
      </c>
      <c r="M65" s="2">
        <f>TREND(Calibration!$A$2:$A$4,Calibration!$D$2:$D$4,G65)</f>
        <v>564.05289645374432</v>
      </c>
    </row>
    <row r="66" spans="1:13" x14ac:dyDescent="0.25">
      <c r="A66">
        <v>318480</v>
      </c>
      <c r="B66">
        <v>14.463999749999999</v>
      </c>
      <c r="C66">
        <v>0.66860001999999996</v>
      </c>
      <c r="D66">
        <v>1036.5040283200001</v>
      </c>
      <c r="E66">
        <v>2.7207000300000002</v>
      </c>
      <c r="F66">
        <v>9.9000003020963209E+37</v>
      </c>
      <c r="G66">
        <v>1.4694999500000001</v>
      </c>
      <c r="H66">
        <v>9.9000003020963209E+37</v>
      </c>
      <c r="K66" s="2">
        <f>TREND(Calibration!$A$2:$A$4,Calibration!$B$2:$B$4,C66)</f>
        <v>426.8065198169453</v>
      </c>
      <c r="L66" s="2">
        <f>TREND(Calibration!$A$2:$A$4,Calibration!$C$2:$C$4,E66)</f>
        <v>1080.9950129921715</v>
      </c>
      <c r="M66" s="2">
        <f>TREND(Calibration!$A$2:$A$4,Calibration!$D$2:$D$4,G66)</f>
        <v>564.75367382768206</v>
      </c>
    </row>
    <row r="67" spans="1:13" x14ac:dyDescent="0.25">
      <c r="A67">
        <v>323480</v>
      </c>
      <c r="B67">
        <v>14.46199989</v>
      </c>
      <c r="C67">
        <v>0.67290002000000004</v>
      </c>
      <c r="D67">
        <v>501.61499022999999</v>
      </c>
      <c r="E67">
        <v>3.3169000099999999</v>
      </c>
      <c r="F67">
        <v>9.9000003020963209E+37</v>
      </c>
      <c r="G67">
        <v>1.4818999799999999</v>
      </c>
      <c r="H67">
        <v>9.9000003020963209E+37</v>
      </c>
      <c r="K67" s="2">
        <f>TREND(Calibration!$A$2:$A$4,Calibration!$B$2:$B$4,C67)</f>
        <v>429.44401437269096</v>
      </c>
      <c r="L67" s="2">
        <f>TREND(Calibration!$A$2:$A$4,Calibration!$C$2:$C$4,E67)</f>
        <v>1322.2088959450227</v>
      </c>
      <c r="M67" s="2">
        <f>TREND(Calibration!$A$2:$A$4,Calibration!$D$2:$D$4,G67)</f>
        <v>569.86544928911235</v>
      </c>
    </row>
    <row r="68" spans="1:13" x14ac:dyDescent="0.25">
      <c r="A68">
        <v>328480</v>
      </c>
      <c r="B68">
        <v>14.416000370000001</v>
      </c>
      <c r="C68">
        <v>0.6724</v>
      </c>
      <c r="D68">
        <v>367.63699341</v>
      </c>
      <c r="E68">
        <v>5.0089001700000004</v>
      </c>
      <c r="F68">
        <v>9.9000003020963209E+37</v>
      </c>
      <c r="G68">
        <v>1.50730002</v>
      </c>
      <c r="H68">
        <v>9.9000003020963209E+37</v>
      </c>
      <c r="K68" s="2">
        <f>TREND(Calibration!$A$2:$A$4,Calibration!$B$2:$B$4,C68)</f>
        <v>429.13731669181561</v>
      </c>
      <c r="L68" s="2">
        <f>TREND(Calibration!$A$2:$A$4,Calibration!$C$2:$C$4,E68)</f>
        <v>2006.7676719289559</v>
      </c>
      <c r="M68" s="2">
        <f>TREND(Calibration!$A$2:$A$4,Calibration!$D$2:$D$4,G68)</f>
        <v>580.33633534272269</v>
      </c>
    </row>
    <row r="69" spans="1:13" x14ac:dyDescent="0.25">
      <c r="A69">
        <v>333481</v>
      </c>
      <c r="B69">
        <v>14.38899994</v>
      </c>
      <c r="C69">
        <v>0.67830002</v>
      </c>
      <c r="D69">
        <v>727.44799805000002</v>
      </c>
      <c r="E69">
        <v>5.0093998900000001</v>
      </c>
      <c r="F69">
        <v>9.9000003020963209E+37</v>
      </c>
      <c r="G69">
        <v>1.51970005</v>
      </c>
      <c r="H69">
        <v>1052.2550048799999</v>
      </c>
      <c r="K69" s="2">
        <f>TREND(Calibration!$A$2:$A$4,Calibration!$B$2:$B$4,C69)</f>
        <v>432.75621683804593</v>
      </c>
      <c r="L69" s="2">
        <f>TREND(Calibration!$A$2:$A$4,Calibration!$C$2:$C$4,E69)</f>
        <v>2006.9698514083802</v>
      </c>
      <c r="M69" s="2">
        <f>TREND(Calibration!$A$2:$A$4,Calibration!$D$2:$D$4,G69)</f>
        <v>585.44811080415309</v>
      </c>
    </row>
    <row r="70" spans="1:13" x14ac:dyDescent="0.25">
      <c r="A70">
        <v>338481</v>
      </c>
      <c r="B70">
        <v>14.37899971</v>
      </c>
      <c r="C70">
        <v>0.67779999999999996</v>
      </c>
      <c r="D70">
        <v>829.99700928000004</v>
      </c>
      <c r="E70">
        <v>5.0089001700000004</v>
      </c>
      <c r="F70">
        <v>9.9000003020963209E+37</v>
      </c>
      <c r="G70">
        <v>1.51909995</v>
      </c>
      <c r="H70">
        <v>1260.0190429700001</v>
      </c>
      <c r="K70" s="2">
        <f>TREND(Calibration!$A$2:$A$4,Calibration!$B$2:$B$4,C70)</f>
        <v>432.44951915717058</v>
      </c>
      <c r="L70" s="2">
        <f>TREND(Calibration!$A$2:$A$4,Calibration!$C$2:$C$4,E70)</f>
        <v>2006.7676719289559</v>
      </c>
      <c r="M70" s="2">
        <f>TREND(Calibration!$A$2:$A$4,Calibration!$D$2:$D$4,G70)</f>
        <v>585.20072620472843</v>
      </c>
    </row>
    <row r="71" spans="1:13" x14ac:dyDescent="0.25">
      <c r="A71">
        <v>343480</v>
      </c>
      <c r="B71">
        <v>14.31000042</v>
      </c>
      <c r="C71">
        <v>0.67830002</v>
      </c>
      <c r="D71">
        <v>949.17199706999997</v>
      </c>
      <c r="E71">
        <v>4.56169987</v>
      </c>
      <c r="F71">
        <v>9.9000003020963209E+37</v>
      </c>
      <c r="G71">
        <v>1.5240000499999999</v>
      </c>
      <c r="H71">
        <v>9.9000003020963209E+37</v>
      </c>
      <c r="K71" s="2">
        <f>TREND(Calibration!$A$2:$A$4,Calibration!$B$2:$B$4,C71)</f>
        <v>432.75621683804593</v>
      </c>
      <c r="L71" s="2">
        <f>TREND(Calibration!$A$2:$A$4,Calibration!$C$2:$C$4,E71)</f>
        <v>1825.8369029935393</v>
      </c>
      <c r="M71" s="2">
        <f>TREND(Calibration!$A$2:$A$4,Calibration!$D$2:$D$4,G71)</f>
        <v>587.22073832877606</v>
      </c>
    </row>
    <row r="72" spans="1:13" x14ac:dyDescent="0.25">
      <c r="A72">
        <v>348481</v>
      </c>
      <c r="B72">
        <v>14.25</v>
      </c>
      <c r="C72">
        <v>0.67339998000000001</v>
      </c>
      <c r="D72">
        <v>832.77801513999998</v>
      </c>
      <c r="E72">
        <v>3.4767999600000001</v>
      </c>
      <c r="F72">
        <v>9.9000003020963209E+37</v>
      </c>
      <c r="G72">
        <v>1.52890003</v>
      </c>
      <c r="H72">
        <v>946.01202393000005</v>
      </c>
      <c r="K72" s="2">
        <f>TREND(Calibration!$A$2:$A$4,Calibration!$B$2:$B$4,C72)</f>
        <v>429.75067525131669</v>
      </c>
      <c r="L72" s="2">
        <f>TREND(Calibration!$A$2:$A$4,Calibration!$C$2:$C$4,E72)</f>
        <v>1386.9021014420555</v>
      </c>
      <c r="M72" s="2">
        <f>TREND(Calibration!$A$2:$A$4,Calibration!$D$2:$D$4,G72)</f>
        <v>589.2407009841487</v>
      </c>
    </row>
    <row r="73" spans="1:13" x14ac:dyDescent="0.25">
      <c r="A73">
        <v>353482</v>
      </c>
      <c r="B73">
        <v>14.192999840000001</v>
      </c>
      <c r="C73">
        <v>0.67720002000000001</v>
      </c>
      <c r="D73">
        <v>856.77502441000001</v>
      </c>
      <c r="E73">
        <v>3.3703999499999999</v>
      </c>
      <c r="F73">
        <v>9.9000003020963209E+37</v>
      </c>
      <c r="G73">
        <v>1.51479995</v>
      </c>
      <c r="H73">
        <v>9.9000003020963209E+37</v>
      </c>
      <c r="K73" s="2">
        <f>TREND(Calibration!$A$2:$A$4,Calibration!$B$2:$B$4,C73)</f>
        <v>432.08150892843656</v>
      </c>
      <c r="L73" s="2">
        <f>TREND(Calibration!$A$2:$A$4,Calibration!$C$2:$C$4,E73)</f>
        <v>1343.854197350676</v>
      </c>
      <c r="M73" s="2">
        <f>TREND(Calibration!$A$2:$A$4,Calibration!$D$2:$D$4,G73)</f>
        <v>583.42809868010545</v>
      </c>
    </row>
    <row r="74" spans="1:13" x14ac:dyDescent="0.25">
      <c r="A74">
        <v>358480</v>
      </c>
      <c r="B74">
        <v>14.11600018</v>
      </c>
      <c r="C74">
        <v>0.67830002</v>
      </c>
      <c r="D74">
        <v>930.99401854999996</v>
      </c>
      <c r="E74">
        <v>3.2374999500000001</v>
      </c>
      <c r="F74">
        <v>9.9000003020963209E+37</v>
      </c>
      <c r="G74">
        <v>1.50349998</v>
      </c>
      <c r="H74">
        <v>1247.0300293</v>
      </c>
      <c r="K74" s="2">
        <f>TREND(Calibration!$A$2:$A$4,Calibration!$B$2:$B$4,C74)</f>
        <v>432.75621683804593</v>
      </c>
      <c r="L74" s="2">
        <f>TREND(Calibration!$A$2:$A$4,Calibration!$C$2:$C$4,E74)</f>
        <v>1290.0847808464457</v>
      </c>
      <c r="M74" s="2">
        <f>TREND(Calibration!$A$2:$A$4,Calibration!$D$2:$D$4,G74)</f>
        <v>578.76981080814869</v>
      </c>
    </row>
    <row r="75" spans="1:13" x14ac:dyDescent="0.25">
      <c r="A75">
        <v>363481</v>
      </c>
      <c r="B75">
        <v>13.96500015</v>
      </c>
      <c r="C75">
        <v>0.67449999000000005</v>
      </c>
      <c r="D75">
        <v>9.9000003020963209E+37</v>
      </c>
      <c r="E75">
        <v>3.0485000599999998</v>
      </c>
      <c r="F75">
        <v>9.9000003020963209E+37</v>
      </c>
      <c r="G75">
        <v>1.5008000100000001</v>
      </c>
      <c r="H75">
        <v>9.9000003020963209E+37</v>
      </c>
      <c r="K75" s="2">
        <f>TREND(Calibration!$A$2:$A$4,Calibration!$B$2:$B$4,C75)</f>
        <v>430.42538929463433</v>
      </c>
      <c r="L75" s="2">
        <f>TREND(Calibration!$A$2:$A$4,Calibration!$C$2:$C$4,E75)</f>
        <v>1213.6181607963044</v>
      </c>
      <c r="M75" s="2">
        <f>TREND(Calibration!$A$2:$A$4,Calibration!$D$2:$D$4,G75)</f>
        <v>577.656777985438</v>
      </c>
    </row>
    <row r="76" spans="1:13" x14ac:dyDescent="0.25">
      <c r="A76">
        <v>368482</v>
      </c>
      <c r="B76">
        <v>13.989000320000001</v>
      </c>
      <c r="C76">
        <v>0.67129998999999996</v>
      </c>
      <c r="D76">
        <v>802.94097899999997</v>
      </c>
      <c r="E76">
        <v>3.6679999799999998</v>
      </c>
      <c r="F76">
        <v>9.9000003020963209E+37</v>
      </c>
      <c r="G76">
        <v>1.5116000199999999</v>
      </c>
      <c r="H76">
        <v>9.9000003020963209E+37</v>
      </c>
      <c r="K76" s="2">
        <f>TREND(Calibration!$A$2:$A$4,Calibration!$B$2:$B$4,C76)</f>
        <v>428.46260264849798</v>
      </c>
      <c r="L76" s="2">
        <f>TREND(Calibration!$A$2:$A$4,Calibration!$C$2:$C$4,E76)</f>
        <v>1464.2588622471508</v>
      </c>
      <c r="M76" s="2">
        <f>TREND(Calibration!$A$2:$A$4,Calibration!$D$2:$D$4,G76)</f>
        <v>582.10896286734567</v>
      </c>
    </row>
    <row r="77" spans="1:13" x14ac:dyDescent="0.25">
      <c r="A77">
        <v>373493</v>
      </c>
      <c r="B77">
        <v>14.01799965</v>
      </c>
      <c r="C77">
        <v>0.67779999999999996</v>
      </c>
      <c r="D77">
        <v>364.91598511000001</v>
      </c>
      <c r="E77">
        <v>3.56590009</v>
      </c>
      <c r="F77">
        <v>9.9000003020963209E+37</v>
      </c>
      <c r="G77">
        <v>1.5120999799999999</v>
      </c>
      <c r="H77">
        <v>941.50701904000005</v>
      </c>
      <c r="K77" s="2">
        <f>TREND(Calibration!$A$2:$A$4,Calibration!$B$2:$B$4,C77)</f>
        <v>432.44951915717058</v>
      </c>
      <c r="L77" s="2">
        <f>TREND(Calibration!$A$2:$A$4,Calibration!$C$2:$C$4,E77)</f>
        <v>1422.9507244710326</v>
      </c>
      <c r="M77" s="2">
        <f>TREND(Calibration!$A$2:$A$4,Calibration!$D$2:$D$4,G77)</f>
        <v>582.31506585739464</v>
      </c>
    </row>
    <row r="78" spans="1:13" x14ac:dyDescent="0.25">
      <c r="A78">
        <v>378482</v>
      </c>
      <c r="B78">
        <v>13.94999981</v>
      </c>
      <c r="C78">
        <v>0.67510002999999996</v>
      </c>
      <c r="D78">
        <v>9.9000003020963209E+37</v>
      </c>
      <c r="E78">
        <v>2.8864998800000001</v>
      </c>
      <c r="F78">
        <v>9.9000003020963209E+37</v>
      </c>
      <c r="G78">
        <v>1.4986000100000001</v>
      </c>
      <c r="H78">
        <v>9.9000003020963209E+37</v>
      </c>
      <c r="K78" s="2">
        <f>TREND(Calibration!$A$2:$A$4,Calibration!$B$2:$B$4,C78)</f>
        <v>430.7934363256179</v>
      </c>
      <c r="L78" s="2">
        <f>TREND(Calibration!$A$2:$A$4,Calibration!$C$2:$C$4,E78)</f>
        <v>1148.075232638439</v>
      </c>
      <c r="M78" s="2">
        <f>TREND(Calibration!$A$2:$A$4,Calibration!$D$2:$D$4,G78)</f>
        <v>576.74985227516584</v>
      </c>
    </row>
    <row r="79" spans="1:13" x14ac:dyDescent="0.25">
      <c r="A79">
        <v>383482</v>
      </c>
      <c r="B79">
        <v>13.97399998</v>
      </c>
      <c r="C79">
        <v>0.6724</v>
      </c>
      <c r="D79">
        <v>1085.91796875</v>
      </c>
      <c r="E79">
        <v>2.8459999599999999</v>
      </c>
      <c r="F79">
        <v>9.9000003020963209E+37</v>
      </c>
      <c r="G79">
        <v>1.5240000499999999</v>
      </c>
      <c r="H79">
        <v>9.9000003020963209E+37</v>
      </c>
      <c r="K79" s="2">
        <f>TREND(Calibration!$A$2:$A$4,Calibration!$B$2:$B$4,C79)</f>
        <v>429.13731669181561</v>
      </c>
      <c r="L79" s="2">
        <f>TREND(Calibration!$A$2:$A$4,Calibration!$C$2:$C$4,E79)</f>
        <v>1131.6895511721634</v>
      </c>
      <c r="M79" s="2">
        <f>TREND(Calibration!$A$2:$A$4,Calibration!$D$2:$D$4,G79)</f>
        <v>587.22073832877606</v>
      </c>
    </row>
    <row r="80" spans="1:13" x14ac:dyDescent="0.25">
      <c r="A80">
        <v>388482</v>
      </c>
      <c r="B80">
        <v>13.99400043</v>
      </c>
      <c r="C80">
        <v>0.67940003000000004</v>
      </c>
      <c r="D80">
        <v>525.77301024999997</v>
      </c>
      <c r="E80">
        <v>2.8519999999999999</v>
      </c>
      <c r="F80">
        <v>9.9000003020963209E+37</v>
      </c>
      <c r="G80">
        <v>1.5245000099999999</v>
      </c>
      <c r="H80">
        <v>876.59899901999995</v>
      </c>
      <c r="K80" s="2">
        <f>TREND(Calibration!$A$2:$A$4,Calibration!$B$2:$B$4,C80)</f>
        <v>433.43093088136357</v>
      </c>
      <c r="L80" s="2">
        <f>TREND(Calibration!$A$2:$A$4,Calibration!$C$2:$C$4,E80)</f>
        <v>1134.1170805160464</v>
      </c>
      <c r="M80" s="2">
        <f>TREND(Calibration!$A$2:$A$4,Calibration!$D$2:$D$4,G80)</f>
        <v>587.42684131882504</v>
      </c>
    </row>
    <row r="81" spans="1:13" x14ac:dyDescent="0.25">
      <c r="A81">
        <v>393481</v>
      </c>
      <c r="B81">
        <v>13.972999570000001</v>
      </c>
      <c r="C81">
        <v>0.68370003000000001</v>
      </c>
      <c r="D81">
        <v>1088.2790527300001</v>
      </c>
      <c r="E81">
        <v>3.11980009</v>
      </c>
      <c r="F81">
        <v>9.9000003020963209E+37</v>
      </c>
      <c r="G81">
        <v>1.52289999</v>
      </c>
      <c r="H81">
        <v>1276.8100585899999</v>
      </c>
      <c r="K81" s="2">
        <f>TREND(Calibration!$A$2:$A$4,Calibration!$B$2:$B$4,C81)</f>
        <v>436.06842543710917</v>
      </c>
      <c r="L81" s="2">
        <f>TREND(Calibration!$A$2:$A$4,Calibration!$C$2:$C$4,E81)</f>
        <v>1242.4651209906922</v>
      </c>
      <c r="M81" s="2">
        <f>TREND(Calibration!$A$2:$A$4,Calibration!$D$2:$D$4,G81)</f>
        <v>586.76725073930243</v>
      </c>
    </row>
    <row r="82" spans="1:13" x14ac:dyDescent="0.25">
      <c r="A82">
        <v>398481</v>
      </c>
      <c r="B82">
        <v>13.897000309999999</v>
      </c>
      <c r="C82">
        <v>0.67989999000000001</v>
      </c>
      <c r="D82">
        <v>762.90698241999996</v>
      </c>
      <c r="E82">
        <v>3.2493998999999998</v>
      </c>
      <c r="F82">
        <v>9.9000003020963209E+37</v>
      </c>
      <c r="G82">
        <v>1.52349997</v>
      </c>
      <c r="H82">
        <v>9.9000003020963209E+37</v>
      </c>
      <c r="K82" s="2">
        <f>TREND(Calibration!$A$2:$A$4,Calibration!$B$2:$B$4,C82)</f>
        <v>433.73759175998924</v>
      </c>
      <c r="L82" s="2">
        <f>TREND(Calibration!$A$2:$A$4,Calibration!$C$2:$C$4,E82)</f>
        <v>1294.8993283854186</v>
      </c>
      <c r="M82" s="2">
        <f>TREND(Calibration!$A$2:$A$4,Calibration!$D$2:$D$4,G82)</f>
        <v>587.01458587005209</v>
      </c>
    </row>
    <row r="83" spans="1:13" x14ac:dyDescent="0.25">
      <c r="A83">
        <v>403481</v>
      </c>
      <c r="B83">
        <v>13.852999690000001</v>
      </c>
      <c r="C83">
        <v>0.67879999000000002</v>
      </c>
      <c r="D83">
        <v>1018.95501709</v>
      </c>
      <c r="E83">
        <v>3.3654999700000001</v>
      </c>
      <c r="F83">
        <v>9.9000003020963209E+37</v>
      </c>
      <c r="G83">
        <v>1.5245000099999999</v>
      </c>
      <c r="H83">
        <v>9.9000003020963209E+37</v>
      </c>
      <c r="K83" s="2">
        <f>TREND(Calibration!$A$2:$A$4,Calibration!$B$2:$B$4,C83)</f>
        <v>433.06288385037993</v>
      </c>
      <c r="L83" s="2">
        <f>TREND(Calibration!$A$2:$A$4,Calibration!$C$2:$C$4,E83)</f>
        <v>1341.8717363613428</v>
      </c>
      <c r="M83" s="2">
        <f>TREND(Calibration!$A$2:$A$4,Calibration!$D$2:$D$4,G83)</f>
        <v>587.42684131882504</v>
      </c>
    </row>
    <row r="84" spans="1:13" x14ac:dyDescent="0.25">
      <c r="A84">
        <v>408482</v>
      </c>
      <c r="B84">
        <v>13.772999759999999</v>
      </c>
      <c r="C84">
        <v>0.67510002999999996</v>
      </c>
      <c r="D84">
        <v>9.9000003020963209E+37</v>
      </c>
      <c r="E84">
        <v>3.54320002</v>
      </c>
      <c r="F84">
        <v>9.9000003020963209E+37</v>
      </c>
      <c r="G84">
        <v>1.53429997</v>
      </c>
      <c r="H84">
        <v>9.9000003020963209E+37</v>
      </c>
      <c r="K84" s="2">
        <f>TREND(Calibration!$A$2:$A$4,Calibration!$B$2:$B$4,C84)</f>
        <v>430.7934363256179</v>
      </c>
      <c r="L84" s="2">
        <f>TREND(Calibration!$A$2:$A$4,Calibration!$C$2:$C$4,E84)</f>
        <v>1413.7666046929651</v>
      </c>
      <c r="M84" s="2">
        <f>TREND(Calibration!$A$2:$A$4,Calibration!$D$2:$D$4,G84)</f>
        <v>591.4667666295702</v>
      </c>
    </row>
    <row r="85" spans="1:13" x14ac:dyDescent="0.25">
      <c r="A85">
        <v>413482</v>
      </c>
      <c r="B85">
        <v>13.78299999</v>
      </c>
      <c r="C85">
        <v>0.67940003000000004</v>
      </c>
      <c r="D85">
        <v>644.01800536999997</v>
      </c>
      <c r="E85">
        <v>5.0089001700000004</v>
      </c>
      <c r="F85">
        <v>9.9000003020963209E+37</v>
      </c>
      <c r="G85">
        <v>1.53100002</v>
      </c>
      <c r="H85">
        <v>1005.3289794900001</v>
      </c>
      <c r="K85" s="2">
        <f>TREND(Calibration!$A$2:$A$4,Calibration!$B$2:$B$4,C85)</f>
        <v>433.43093088136357</v>
      </c>
      <c r="L85" s="2">
        <f>TREND(Calibration!$A$2:$A$4,Calibration!$C$2:$C$4,E85)</f>
        <v>2006.7676719289559</v>
      </c>
      <c r="M85" s="2">
        <f>TREND(Calibration!$A$2:$A$4,Calibration!$D$2:$D$4,G85)</f>
        <v>590.10639867610985</v>
      </c>
    </row>
    <row r="86" spans="1:13" x14ac:dyDescent="0.25">
      <c r="A86">
        <v>418481</v>
      </c>
      <c r="B86">
        <v>13.7329998</v>
      </c>
      <c r="C86">
        <v>0.68370003000000001</v>
      </c>
      <c r="D86">
        <v>626.42901611000002</v>
      </c>
      <c r="E86">
        <v>4.9997000700000003</v>
      </c>
      <c r="F86">
        <v>9.9000003020963209E+37</v>
      </c>
      <c r="G86">
        <v>1.5298999499999999</v>
      </c>
      <c r="H86">
        <v>9.9000003020963209E+37</v>
      </c>
      <c r="K86" s="2">
        <f>TREND(Calibration!$A$2:$A$4,Calibration!$B$2:$B$4,C86)</f>
        <v>436.06842543710917</v>
      </c>
      <c r="L86" s="2">
        <f>TREND(Calibration!$A$2:$A$4,Calibration!$C$2:$C$4,E86)</f>
        <v>2003.0454446243618</v>
      </c>
      <c r="M86" s="2">
        <f>TREND(Calibration!$A$2:$A$4,Calibration!$D$2:$D$4,G86)</f>
        <v>589.65290696424654</v>
      </c>
    </row>
    <row r="87" spans="1:13" x14ac:dyDescent="0.25">
      <c r="A87">
        <v>423481</v>
      </c>
      <c r="B87">
        <v>13.713000299999999</v>
      </c>
      <c r="C87">
        <v>0.67879999000000002</v>
      </c>
      <c r="D87">
        <v>822.79797363</v>
      </c>
      <c r="E87">
        <v>4.3310999900000002</v>
      </c>
      <c r="F87">
        <v>9.9000003020963209E+37</v>
      </c>
      <c r="G87">
        <v>1.5305000499999999</v>
      </c>
      <c r="H87">
        <v>9.9000003020963209E+37</v>
      </c>
      <c r="K87" s="2">
        <f>TREND(Calibration!$A$2:$A$4,Calibration!$B$2:$B$4,C87)</f>
        <v>433.06288385037993</v>
      </c>
      <c r="L87" s="2">
        <f>TREND(Calibration!$A$2:$A$4,Calibration!$C$2:$C$4,E87)</f>
        <v>1732.5395290767178</v>
      </c>
      <c r="M87" s="2">
        <f>TREND(Calibration!$A$2:$A$4,Calibration!$D$2:$D$4,G87)</f>
        <v>589.9002915636712</v>
      </c>
    </row>
    <row r="88" spans="1:13" x14ac:dyDescent="0.25">
      <c r="A88">
        <v>428481</v>
      </c>
      <c r="B88">
        <v>13.68900013</v>
      </c>
      <c r="C88">
        <v>0.68099999</v>
      </c>
      <c r="D88">
        <v>737.53997803000004</v>
      </c>
      <c r="E88">
        <v>4.8910999300000002</v>
      </c>
      <c r="F88">
        <v>9.9000003020963209E+37</v>
      </c>
      <c r="G88">
        <v>1.5332000299999999</v>
      </c>
      <c r="H88">
        <v>1322.9530029299999</v>
      </c>
      <c r="K88" s="2">
        <f>TREND(Calibration!$A$2:$A$4,Calibration!$B$2:$B$4,C88)</f>
        <v>434.41229966959861</v>
      </c>
      <c r="L88" s="2">
        <f>TREND(Calibration!$A$2:$A$4,Calibration!$C$2:$C$4,E88)</f>
        <v>1959.1073997780279</v>
      </c>
      <c r="M88" s="2">
        <f>TREND(Calibration!$A$2:$A$4,Calibration!$D$2:$D$4,G88)</f>
        <v>591.01332850877168</v>
      </c>
    </row>
    <row r="89" spans="1:13" x14ac:dyDescent="0.25">
      <c r="A89">
        <v>433481</v>
      </c>
      <c r="B89">
        <v>13.682000159999999</v>
      </c>
      <c r="C89">
        <v>0.67720002000000001</v>
      </c>
      <c r="D89">
        <v>784.19500731999995</v>
      </c>
      <c r="E89">
        <v>5.0078000999999999</v>
      </c>
      <c r="F89">
        <v>9.9000003020963209E+37</v>
      </c>
      <c r="G89">
        <v>1.5359</v>
      </c>
      <c r="H89">
        <v>9.9000003020963209E+37</v>
      </c>
      <c r="K89" s="2">
        <f>TREND(Calibration!$A$2:$A$4,Calibration!$B$2:$B$4,C89)</f>
        <v>432.08150892843656</v>
      </c>
      <c r="L89" s="2">
        <f>TREND(Calibration!$A$2:$A$4,Calibration!$C$2:$C$4,E89)</f>
        <v>2006.3225995285509</v>
      </c>
      <c r="M89" s="2">
        <f>TREND(Calibration!$A$2:$A$4,Calibration!$D$2:$D$4,G89)</f>
        <v>592.12636133148249</v>
      </c>
    </row>
    <row r="90" spans="1:13" x14ac:dyDescent="0.25">
      <c r="A90">
        <v>438481</v>
      </c>
      <c r="B90">
        <v>13.63700008</v>
      </c>
      <c r="C90">
        <v>0.67779999999999996</v>
      </c>
      <c r="D90">
        <v>9.9000003020963209E+37</v>
      </c>
      <c r="E90">
        <v>4.5272002200000001</v>
      </c>
      <c r="F90">
        <v>9.9000003020963209E+37</v>
      </c>
      <c r="G90">
        <v>1.5385999699999999</v>
      </c>
      <c r="H90">
        <v>9.9000003020963209E+37</v>
      </c>
      <c r="K90" s="2">
        <f>TREND(Calibration!$A$2:$A$4,Calibration!$B$2:$B$4,C90)</f>
        <v>432.44951915717058</v>
      </c>
      <c r="L90" s="2">
        <f>TREND(Calibration!$A$2:$A$4,Calibration!$C$2:$C$4,E90)</f>
        <v>1811.878843925818</v>
      </c>
      <c r="M90" s="2">
        <f>TREND(Calibration!$A$2:$A$4,Calibration!$D$2:$D$4,G90)</f>
        <v>593.23939415419318</v>
      </c>
    </row>
    <row r="91" spans="1:13" x14ac:dyDescent="0.25">
      <c r="A91">
        <v>443482</v>
      </c>
      <c r="B91">
        <v>13.708000180000001</v>
      </c>
      <c r="C91">
        <v>0.68099999</v>
      </c>
      <c r="D91">
        <v>323.83599853999999</v>
      </c>
      <c r="E91">
        <v>3.8807001099999998</v>
      </c>
      <c r="F91">
        <v>9.9000003020963209E+37</v>
      </c>
      <c r="G91">
        <v>1.53100002</v>
      </c>
      <c r="H91">
        <v>1211.9530029299999</v>
      </c>
      <c r="K91" s="2">
        <f>TREND(Calibration!$A$2:$A$4,Calibration!$B$2:$B$4,C91)</f>
        <v>434.41229966959861</v>
      </c>
      <c r="L91" s="2">
        <f>TREND(Calibration!$A$2:$A$4,Calibration!$C$2:$C$4,E91)</f>
        <v>1550.3142563816427</v>
      </c>
      <c r="M91" s="2">
        <f>TREND(Calibration!$A$2:$A$4,Calibration!$D$2:$D$4,G91)</f>
        <v>590.10639867610985</v>
      </c>
    </row>
    <row r="92" spans="1:13" x14ac:dyDescent="0.25">
      <c r="A92">
        <v>448493</v>
      </c>
      <c r="B92">
        <v>13.66300011</v>
      </c>
      <c r="C92">
        <v>0.67610002000000002</v>
      </c>
      <c r="D92">
        <v>9.9000003020963209E+37</v>
      </c>
      <c r="E92">
        <v>4.8165998500000002</v>
      </c>
      <c r="F92">
        <v>9.9000003020963209E+37</v>
      </c>
      <c r="G92">
        <v>1.5277999600000001</v>
      </c>
      <c r="H92">
        <v>9.9000003020963209E+37</v>
      </c>
      <c r="K92" s="2">
        <f>TREND(Calibration!$A$2:$A$4,Calibration!$B$2:$B$4,C92)</f>
        <v>431.40680101882725</v>
      </c>
      <c r="L92" s="2">
        <f>TREND(Calibration!$A$2:$A$4,Calibration!$C$2:$C$4,E92)</f>
        <v>1928.9657456687842</v>
      </c>
      <c r="M92" s="2">
        <f>TREND(Calibration!$A$2:$A$4,Calibration!$D$2:$D$4,G92)</f>
        <v>588.78720927228551</v>
      </c>
    </row>
    <row r="93" spans="1:13" x14ac:dyDescent="0.25">
      <c r="A93">
        <v>453482</v>
      </c>
      <c r="B93">
        <v>13.62699986</v>
      </c>
      <c r="C93">
        <v>0.67400002000000003</v>
      </c>
      <c r="D93">
        <v>771.53100586000005</v>
      </c>
      <c r="E93">
        <v>4.6869997999999997</v>
      </c>
      <c r="F93">
        <v>9.9000003020963209E+37</v>
      </c>
      <c r="G93">
        <v>1.54449999</v>
      </c>
      <c r="H93">
        <v>9.9000003020963209E+37</v>
      </c>
      <c r="K93" s="2">
        <f>TREND(Calibration!$A$2:$A$4,Calibration!$B$2:$B$4,C93)</f>
        <v>430.11872228230033</v>
      </c>
      <c r="L93" s="2">
        <f>TREND(Calibration!$A$2:$A$4,Calibration!$C$2:$C$4,E93)</f>
        <v>1876.5314411735312</v>
      </c>
      <c r="M93" s="2">
        <f>TREND(Calibration!$A$2:$A$4,Calibration!$D$2:$D$4,G93)</f>
        <v>595.67161225833877</v>
      </c>
    </row>
    <row r="94" spans="1:13" x14ac:dyDescent="0.25">
      <c r="A94">
        <v>458482</v>
      </c>
      <c r="B94">
        <v>13.62100029</v>
      </c>
      <c r="C94">
        <v>0.68260001999999997</v>
      </c>
      <c r="D94">
        <v>197.52799988000001</v>
      </c>
      <c r="E94">
        <v>3.4444000699999999</v>
      </c>
      <c r="F94">
        <v>9.9000003020963209E+37</v>
      </c>
      <c r="G94">
        <v>1.5424</v>
      </c>
      <c r="H94">
        <v>1235.6540527300001</v>
      </c>
      <c r="K94" s="2">
        <f>TREND(Calibration!$A$2:$A$4,Calibration!$B$2:$B$4,C94)</f>
        <v>435.39371139379153</v>
      </c>
      <c r="L94" s="2">
        <f>TREND(Calibration!$A$2:$A$4,Calibration!$C$2:$C$4,E94)</f>
        <v>1373.7935748799691</v>
      </c>
      <c r="M94" s="2">
        <f>TREND(Calibration!$A$2:$A$4,Calibration!$D$2:$D$4,G94)</f>
        <v>594.80591456637762</v>
      </c>
    </row>
    <row r="95" spans="1:13" x14ac:dyDescent="0.25">
      <c r="A95">
        <v>463481</v>
      </c>
      <c r="B95">
        <v>13.65600014</v>
      </c>
      <c r="C95">
        <v>0.68480003</v>
      </c>
      <c r="D95">
        <v>816.26000977000001</v>
      </c>
      <c r="E95">
        <v>4.2425999599999997</v>
      </c>
      <c r="F95">
        <v>9.9000003020963209E+37</v>
      </c>
      <c r="G95">
        <v>1.5379999900000001</v>
      </c>
      <c r="H95">
        <v>9.9000003020963209E+37</v>
      </c>
      <c r="K95" s="2">
        <f>TREND(Calibration!$A$2:$A$4,Calibration!$B$2:$B$4,C95)</f>
        <v>436.74313334671848</v>
      </c>
      <c r="L95" s="2">
        <f>TREND(Calibration!$A$2:$A$4,Calibration!$C$2:$C$4,E95)</f>
        <v>1696.7336978223393</v>
      </c>
      <c r="M95" s="2">
        <f>TREND(Calibration!$A$2:$A$4,Calibration!$D$2:$D$4,G95)</f>
        <v>592.99205902344363</v>
      </c>
    </row>
    <row r="96" spans="1:13" x14ac:dyDescent="0.25">
      <c r="A96">
        <v>468482</v>
      </c>
      <c r="B96">
        <v>13.73400021</v>
      </c>
      <c r="C96">
        <v>0.69019997</v>
      </c>
      <c r="D96">
        <v>624.12902831999997</v>
      </c>
      <c r="E96">
        <v>4.3522000299999997</v>
      </c>
      <c r="F96">
        <v>9.9000003020963209E+37</v>
      </c>
      <c r="G96">
        <v>1.5391000500000001</v>
      </c>
      <c r="H96">
        <v>9.9000003020963209E+37</v>
      </c>
      <c r="K96" s="2">
        <f>TREND(Calibration!$A$2:$A$4,Calibration!$B$2:$B$4,C96)</f>
        <v>440.05529900982384</v>
      </c>
      <c r="L96" s="2">
        <f>TREND(Calibration!$A$2:$A$4,Calibration!$C$2:$C$4,E96)</f>
        <v>1741.0762998744297</v>
      </c>
      <c r="M96" s="2">
        <f>TREND(Calibration!$A$2:$A$4,Calibration!$D$2:$D$4,G96)</f>
        <v>593.44554661291727</v>
      </c>
    </row>
    <row r="97" spans="1:13" x14ac:dyDescent="0.25">
      <c r="A97">
        <v>473482</v>
      </c>
      <c r="B97">
        <v>13.74699974</v>
      </c>
      <c r="C97">
        <v>0.69499999000000001</v>
      </c>
      <c r="D97">
        <v>656.30798340000001</v>
      </c>
      <c r="E97">
        <v>3.9504001099999999</v>
      </c>
      <c r="F97">
        <v>9.9000003020963209E+37</v>
      </c>
      <c r="G97">
        <v>1.5391000500000001</v>
      </c>
      <c r="H97">
        <v>9.9000003020963209E+37</v>
      </c>
      <c r="K97" s="2">
        <f>TREND(Calibration!$A$2:$A$4,Calibration!$B$2:$B$4,C97)</f>
        <v>442.99949124644479</v>
      </c>
      <c r="L97" s="2">
        <f>TREND(Calibration!$A$2:$A$4,Calibration!$C$2:$C$4,E97)</f>
        <v>1578.513867595675</v>
      </c>
      <c r="M97" s="2">
        <f>TREND(Calibration!$A$2:$A$4,Calibration!$D$2:$D$4,G97)</f>
        <v>593.44554661291727</v>
      </c>
    </row>
    <row r="98" spans="1:13" x14ac:dyDescent="0.25">
      <c r="A98">
        <v>478482</v>
      </c>
      <c r="B98">
        <v>13.730999949999999</v>
      </c>
      <c r="C98">
        <v>0.69340002999999995</v>
      </c>
      <c r="D98">
        <v>1285.0789794899999</v>
      </c>
      <c r="E98">
        <v>5.0100002300000002</v>
      </c>
      <c r="F98">
        <v>9.9000003020963209E+37</v>
      </c>
      <c r="G98">
        <v>1.5493999700000001</v>
      </c>
      <c r="H98">
        <v>9.9000003020963209E+37</v>
      </c>
      <c r="K98" s="2">
        <f>TREND(Calibration!$A$2:$A$4,Calibration!$B$2:$B$4,C98)</f>
        <v>442.01812245820969</v>
      </c>
      <c r="L98" s="2">
        <f>TREND(Calibration!$A$2:$A$4,Calibration!$C$2:$C$4,E98)</f>
        <v>2007.2127402835056</v>
      </c>
      <c r="M98" s="2">
        <f>TREND(Calibration!$A$2:$A$4,Calibration!$D$2:$D$4,G98)</f>
        <v>597.69157491371141</v>
      </c>
    </row>
    <row r="99" spans="1:13" x14ac:dyDescent="0.25">
      <c r="A99">
        <v>483480</v>
      </c>
      <c r="B99">
        <v>13.809000019999999</v>
      </c>
      <c r="C99">
        <v>0.69610000000000005</v>
      </c>
      <c r="D99">
        <v>482.58599853999999</v>
      </c>
      <c r="E99">
        <v>5.0089001700000004</v>
      </c>
      <c r="F99">
        <v>9.9000003020963209E+37</v>
      </c>
      <c r="G99">
        <v>1.54779994</v>
      </c>
      <c r="H99">
        <v>9.9000003020963209E+37</v>
      </c>
      <c r="K99" s="2">
        <f>TREND(Calibration!$A$2:$A$4,Calibration!$B$2:$B$4,C99)</f>
        <v>443.67420528976243</v>
      </c>
      <c r="L99" s="2">
        <f>TREND(Calibration!$A$2:$A$4,Calibration!$C$2:$C$4,E99)</f>
        <v>2006.7676719289559</v>
      </c>
      <c r="M99" s="2">
        <f>TREND(Calibration!$A$2:$A$4,Calibration!$D$2:$D$4,G99)</f>
        <v>597.03198021179912</v>
      </c>
    </row>
    <row r="100" spans="1:13" x14ac:dyDescent="0.25">
      <c r="A100">
        <v>488479</v>
      </c>
      <c r="B100">
        <v>13.932000159999999</v>
      </c>
      <c r="C100">
        <v>0.70150000000000001</v>
      </c>
      <c r="D100">
        <v>754.72802734000004</v>
      </c>
      <c r="E100">
        <v>5.0104999499999998</v>
      </c>
      <c r="F100">
        <v>9.9000003020963209E+37</v>
      </c>
      <c r="G100">
        <v>1.5428999699999999</v>
      </c>
      <c r="H100">
        <v>1194.0329589800001</v>
      </c>
      <c r="K100" s="2">
        <f>TREND(Calibration!$A$2:$A$4,Calibration!$B$2:$B$4,C100)</f>
        <v>446.98640775511734</v>
      </c>
      <c r="L100" s="2">
        <f>TREND(Calibration!$A$2:$A$4,Calibration!$C$2:$C$4,E100)</f>
        <v>2007.4149197629297</v>
      </c>
      <c r="M100" s="2">
        <f>TREND(Calibration!$A$2:$A$4,Calibration!$D$2:$D$4,G100)</f>
        <v>595.01202167881615</v>
      </c>
    </row>
    <row r="101" spans="1:13" x14ac:dyDescent="0.25">
      <c r="A101">
        <v>493479</v>
      </c>
      <c r="B101">
        <v>14.02900028</v>
      </c>
      <c r="C101">
        <v>0.69770001999999998</v>
      </c>
      <c r="D101">
        <v>900.66497803000004</v>
      </c>
      <c r="E101">
        <v>4.0903000799999996</v>
      </c>
      <c r="F101">
        <v>9.9000003020963209E+37</v>
      </c>
      <c r="G101">
        <v>1.54779994</v>
      </c>
      <c r="H101">
        <v>9.9000003020963209E+37</v>
      </c>
      <c r="K101" s="2">
        <f>TREND(Calibration!$A$2:$A$4,Calibration!$B$2:$B$4,C101)</f>
        <v>444.65561088024702</v>
      </c>
      <c r="L101" s="2">
        <f>TREND(Calibration!$A$2:$A$4,Calibration!$C$2:$C$4,E101)</f>
        <v>1635.1153706495452</v>
      </c>
      <c r="M101" s="2">
        <f>TREND(Calibration!$A$2:$A$4,Calibration!$D$2:$D$4,G101)</f>
        <v>597.03198021179912</v>
      </c>
    </row>
    <row r="102" spans="1:13" x14ac:dyDescent="0.25">
      <c r="A102">
        <v>498480</v>
      </c>
      <c r="B102">
        <v>14.14599991</v>
      </c>
      <c r="C102">
        <v>0.70039998999999997</v>
      </c>
      <c r="D102">
        <v>607.40002441000001</v>
      </c>
      <c r="E102">
        <v>3.51029992</v>
      </c>
      <c r="F102">
        <v>9.9000003020963209E+37</v>
      </c>
      <c r="G102">
        <v>1.53750002</v>
      </c>
      <c r="H102">
        <v>1191.5389404299999</v>
      </c>
      <c r="K102" s="2">
        <f>TREND(Calibration!$A$2:$A$4,Calibration!$B$2:$B$4,C102)</f>
        <v>446.31169371179971</v>
      </c>
      <c r="L102" s="2">
        <f>TREND(Calibration!$A$2:$A$4,Calibration!$C$2:$C$4,E102)</f>
        <v>1400.4557004045464</v>
      </c>
      <c r="M102" s="2">
        <f>TREND(Calibration!$A$2:$A$4,Calibration!$D$2:$D$4,G102)</f>
        <v>592.78595191100499</v>
      </c>
    </row>
    <row r="103" spans="1:13" x14ac:dyDescent="0.25">
      <c r="A103">
        <v>503479</v>
      </c>
      <c r="B103">
        <v>14.24699974</v>
      </c>
      <c r="C103">
        <v>0.69610000000000005</v>
      </c>
      <c r="D103">
        <v>913.30102538999995</v>
      </c>
      <c r="E103">
        <v>4.8840999600000004</v>
      </c>
      <c r="F103">
        <v>9.9000003020963209E+37</v>
      </c>
      <c r="G103">
        <v>1.53209996</v>
      </c>
      <c r="H103">
        <v>9.9000003020963209E+37</v>
      </c>
      <c r="K103" s="2">
        <f>TREND(Calibration!$A$2:$A$4,Calibration!$B$2:$B$4,C103)</f>
        <v>443.67420528976243</v>
      </c>
      <c r="L103" s="2">
        <f>TREND(Calibration!$A$2:$A$4,Calibration!$C$2:$C$4,E103)</f>
        <v>1956.2753132283883</v>
      </c>
      <c r="M103" s="2">
        <f>TREND(Calibration!$A$2:$A$4,Calibration!$D$2:$D$4,G103)</f>
        <v>590.55983679690837</v>
      </c>
    </row>
    <row r="104" spans="1:13" x14ac:dyDescent="0.25">
      <c r="A104">
        <v>508480</v>
      </c>
      <c r="B104">
        <v>14.36699963</v>
      </c>
      <c r="C104">
        <v>0.69770001999999998</v>
      </c>
      <c r="D104">
        <v>526.5</v>
      </c>
      <c r="E104">
        <v>3.35529995</v>
      </c>
      <c r="F104">
        <v>9.9000003020963209E+37</v>
      </c>
      <c r="G104">
        <v>1.5440000300000001</v>
      </c>
      <c r="H104">
        <v>1205.2199707</v>
      </c>
      <c r="K104" s="2">
        <f>TREND(Calibration!$A$2:$A$4,Calibration!$B$2:$B$4,C104)</f>
        <v>444.65561088024702</v>
      </c>
      <c r="L104" s="2">
        <f>TREND(Calibration!$A$2:$A$4,Calibration!$C$2:$C$4,E104)</f>
        <v>1337.7449558968472</v>
      </c>
      <c r="M104" s="2">
        <f>TREND(Calibration!$A$2:$A$4,Calibration!$D$2:$D$4,G104)</f>
        <v>595.46550926828991</v>
      </c>
    </row>
    <row r="105" spans="1:13" x14ac:dyDescent="0.25">
      <c r="A105">
        <v>513480</v>
      </c>
      <c r="B105">
        <v>14.5909996</v>
      </c>
      <c r="C105">
        <v>0.7026</v>
      </c>
      <c r="D105">
        <v>638.24401854999996</v>
      </c>
      <c r="E105">
        <v>4.2701001200000004</v>
      </c>
      <c r="F105">
        <v>9.9000003020963209E+37</v>
      </c>
      <c r="G105">
        <v>1.5509999999999999</v>
      </c>
      <c r="H105">
        <v>1316.17700195</v>
      </c>
      <c r="K105" s="2">
        <f>TREND(Calibration!$A$2:$A$4,Calibration!$B$2:$B$4,C105)</f>
        <v>447.66111566472671</v>
      </c>
      <c r="L105" s="2">
        <f>TREND(Calibration!$A$2:$A$4,Calibration!$C$2:$C$4,E105)</f>
        <v>1707.8598645414741</v>
      </c>
      <c r="M105" s="2">
        <f>TREND(Calibration!$A$2:$A$4,Calibration!$D$2:$D$4,G105)</f>
        <v>598.35116961562358</v>
      </c>
    </row>
    <row r="106" spans="1:13" x14ac:dyDescent="0.25">
      <c r="A106">
        <v>518480</v>
      </c>
      <c r="B106">
        <v>14.73700047</v>
      </c>
      <c r="C106">
        <v>0.69880003000000002</v>
      </c>
      <c r="D106">
        <v>774.67901611000002</v>
      </c>
      <c r="E106">
        <v>5.0089001700000004</v>
      </c>
      <c r="F106">
        <v>9.9000003020963209E+37</v>
      </c>
      <c r="G106">
        <v>1.5493999700000001</v>
      </c>
      <c r="H106">
        <v>1098.98498535</v>
      </c>
      <c r="K106" s="2">
        <f>TREND(Calibration!$A$2:$A$4,Calibration!$B$2:$B$4,C106)</f>
        <v>445.33032492356466</v>
      </c>
      <c r="L106" s="2">
        <f>TREND(Calibration!$A$2:$A$4,Calibration!$C$2:$C$4,E106)</f>
        <v>2006.7676719289559</v>
      </c>
      <c r="M106" s="2">
        <f>TREND(Calibration!$A$2:$A$4,Calibration!$D$2:$D$4,G106)</f>
        <v>597.69157491371141</v>
      </c>
    </row>
    <row r="107" spans="1:13" x14ac:dyDescent="0.25">
      <c r="A107">
        <v>523479</v>
      </c>
      <c r="B107">
        <v>14.84399986</v>
      </c>
      <c r="C107">
        <v>0.7026</v>
      </c>
      <c r="D107">
        <v>773.78399658000001</v>
      </c>
      <c r="E107">
        <v>4.2960000000000003</v>
      </c>
      <c r="F107">
        <v>9.9000003020963209E+37</v>
      </c>
      <c r="G107">
        <v>1.5428999699999999</v>
      </c>
      <c r="H107">
        <v>1308.5389404299999</v>
      </c>
      <c r="K107" s="2">
        <f>TREND(Calibration!$A$2:$A$4,Calibration!$B$2:$B$4,C107)</f>
        <v>447.66111566472671</v>
      </c>
      <c r="L107" s="2">
        <f>TREND(Calibration!$A$2:$A$4,Calibration!$C$2:$C$4,E107)</f>
        <v>1718.3385811338712</v>
      </c>
      <c r="M107" s="2">
        <f>TREND(Calibration!$A$2:$A$4,Calibration!$D$2:$D$4,G107)</f>
        <v>595.01202167881615</v>
      </c>
    </row>
    <row r="108" spans="1:13" x14ac:dyDescent="0.25">
      <c r="A108">
        <v>528494</v>
      </c>
      <c r="B108">
        <v>14.89500046</v>
      </c>
      <c r="C108">
        <v>0.70039998999999997</v>
      </c>
      <c r="D108">
        <v>873.33599853999999</v>
      </c>
      <c r="E108">
        <v>5.0093998900000001</v>
      </c>
      <c r="F108">
        <v>9.9000003020963209E+37</v>
      </c>
      <c r="G108">
        <v>1.54830003</v>
      </c>
      <c r="H108">
        <v>9.9000003020963209E+37</v>
      </c>
      <c r="K108" s="2">
        <f>TREND(Calibration!$A$2:$A$4,Calibration!$B$2:$B$4,C108)</f>
        <v>446.31169371179971</v>
      </c>
      <c r="L108" s="2">
        <f>TREND(Calibration!$A$2:$A$4,Calibration!$C$2:$C$4,E108)</f>
        <v>2006.9698514083802</v>
      </c>
      <c r="M108" s="2">
        <f>TREND(Calibration!$A$2:$A$4,Calibration!$D$2:$D$4,G108)</f>
        <v>597.23813679291277</v>
      </c>
    </row>
    <row r="109" spans="1:13" x14ac:dyDescent="0.25">
      <c r="A109">
        <v>533480</v>
      </c>
      <c r="B109">
        <v>14.97000027</v>
      </c>
      <c r="C109">
        <v>0.69179999999999997</v>
      </c>
      <c r="D109">
        <v>1276.7290039100001</v>
      </c>
      <c r="E109">
        <v>4.9927001000000004</v>
      </c>
      <c r="F109">
        <v>9.9000003020963209E+37</v>
      </c>
      <c r="G109">
        <v>1.54830003</v>
      </c>
      <c r="H109">
        <v>1052.8010253899999</v>
      </c>
      <c r="K109" s="2">
        <f>TREND(Calibration!$A$2:$A$4,Calibration!$B$2:$B$4,C109)</f>
        <v>441.03671073401676</v>
      </c>
      <c r="L109" s="2">
        <f>TREND(Calibration!$A$2:$A$4,Calibration!$C$2:$C$4,E109)</f>
        <v>2000.213358074722</v>
      </c>
      <c r="M109" s="2">
        <f>TREND(Calibration!$A$2:$A$4,Calibration!$D$2:$D$4,G109)</f>
        <v>597.23813679291277</v>
      </c>
    </row>
    <row r="110" spans="1:13" x14ac:dyDescent="0.25">
      <c r="A110">
        <v>538480</v>
      </c>
      <c r="B110">
        <v>15.07699966</v>
      </c>
      <c r="C110">
        <v>0.69289999999999996</v>
      </c>
      <c r="D110">
        <v>682.43103026999995</v>
      </c>
      <c r="E110">
        <v>5.0093998900000001</v>
      </c>
      <c r="F110">
        <v>9.9000003020963209E+37</v>
      </c>
      <c r="G110">
        <v>1.5542000499999999</v>
      </c>
      <c r="H110">
        <v>9.9000003020963209E+37</v>
      </c>
      <c r="K110" s="2">
        <f>TREND(Calibration!$A$2:$A$4,Calibration!$B$2:$B$4,C110)</f>
        <v>441.71141864362608</v>
      </c>
      <c r="L110" s="2">
        <f>TREND(Calibration!$A$2:$A$4,Calibration!$C$2:$C$4,E110)</f>
        <v>2006.9698514083802</v>
      </c>
      <c r="M110" s="2">
        <f>TREND(Calibration!$A$2:$A$4,Calibration!$D$2:$D$4,G110)</f>
        <v>599.67035489705836</v>
      </c>
    </row>
    <row r="111" spans="1:13" x14ac:dyDescent="0.25">
      <c r="A111">
        <v>543480</v>
      </c>
      <c r="B111">
        <v>15.02900028</v>
      </c>
      <c r="C111">
        <v>0.69499999000000001</v>
      </c>
      <c r="D111">
        <v>962.13702393000005</v>
      </c>
      <c r="E111">
        <v>5.0046000499999996</v>
      </c>
      <c r="F111">
        <v>9.9000003020963209E+37</v>
      </c>
      <c r="G111">
        <v>1.5585999500000001</v>
      </c>
      <c r="H111">
        <v>9.9000003020963209E+37</v>
      </c>
      <c r="K111" s="2">
        <f>TREND(Calibration!$A$2:$A$4,Calibration!$B$2:$B$4,C111)</f>
        <v>442.99949124644479</v>
      </c>
      <c r="L111" s="2">
        <f>TREND(Calibration!$A$2:$A$4,Calibration!$C$2:$C$4,E111)</f>
        <v>2005.0279056136949</v>
      </c>
      <c r="M111" s="2">
        <f>TREND(Calibration!$A$2:$A$4,Calibration!$D$2:$D$4,G111)</f>
        <v>601.48416509370691</v>
      </c>
    </row>
    <row r="112" spans="1:13" x14ac:dyDescent="0.25">
      <c r="A112">
        <v>548479</v>
      </c>
      <c r="B112">
        <v>14.9829998</v>
      </c>
      <c r="C112">
        <v>0.68589997000000003</v>
      </c>
      <c r="D112">
        <v>9.9000003020963209E+37</v>
      </c>
      <c r="E112">
        <v>4.6125001900000004</v>
      </c>
      <c r="F112">
        <v>9.9000003020963209E+37</v>
      </c>
      <c r="G112">
        <v>1.5607000600000001</v>
      </c>
      <c r="H112">
        <v>9.9000003020963209E+37</v>
      </c>
      <c r="K112" s="2">
        <f>TREND(Calibration!$A$2:$A$4,Calibration!$B$2:$B$4,C112)</f>
        <v>437.41780445407824</v>
      </c>
      <c r="L112" s="2">
        <f>TREND(Calibration!$A$2:$A$4,Calibration!$C$2:$C$4,E112)</f>
        <v>1846.3899772194852</v>
      </c>
      <c r="M112" s="2">
        <f>TREND(Calibration!$A$2:$A$4,Calibration!$D$2:$D$4,G112)</f>
        <v>602.34991225434317</v>
      </c>
    </row>
    <row r="113" spans="1:13" x14ac:dyDescent="0.25">
      <c r="A113">
        <v>553481</v>
      </c>
      <c r="B113">
        <v>15.01599979</v>
      </c>
      <c r="C113">
        <v>0.68210000000000004</v>
      </c>
      <c r="D113">
        <v>577.76397704999999</v>
      </c>
      <c r="E113">
        <v>4.6795001000000003</v>
      </c>
      <c r="F113">
        <v>9.9000003020963209E+37</v>
      </c>
      <c r="G113">
        <v>1.5801999600000001</v>
      </c>
      <c r="H113">
        <v>9.9000003020963209E+37</v>
      </c>
      <c r="K113" s="2">
        <f>TREND(Calibration!$A$2:$A$4,Calibration!$B$2:$B$4,C113)</f>
        <v>435.08701371291625</v>
      </c>
      <c r="L113" s="2">
        <f>TREND(Calibration!$A$2:$A$4,Calibration!$C$2:$C$4,E113)</f>
        <v>1873.4971710986122</v>
      </c>
      <c r="M113" s="2">
        <f>TREND(Calibration!$A$2:$A$4,Calibration!$D$2:$D$4,G113)</f>
        <v>610.38853073513292</v>
      </c>
    </row>
    <row r="114" spans="1:13" x14ac:dyDescent="0.25">
      <c r="A114">
        <v>558480</v>
      </c>
      <c r="B114">
        <v>15.050999640000001</v>
      </c>
      <c r="C114">
        <v>0.69289999999999996</v>
      </c>
      <c r="D114">
        <v>888.43701171999999</v>
      </c>
      <c r="E114">
        <v>4.0454001399999999</v>
      </c>
      <c r="F114">
        <v>9.9000003020963209E+37</v>
      </c>
      <c r="G114">
        <v>1.5704</v>
      </c>
      <c r="H114">
        <v>9.9000003020963209E+37</v>
      </c>
      <c r="K114" s="2">
        <f>TREND(Calibration!$A$2:$A$4,Calibration!$B$2:$B$4,C114)</f>
        <v>441.71141864362608</v>
      </c>
      <c r="L114" s="2">
        <f>TREND(Calibration!$A$2:$A$4,Calibration!$C$2:$C$4,E114)</f>
        <v>1616.9495047738872</v>
      </c>
      <c r="M114" s="2">
        <f>TREND(Calibration!$A$2:$A$4,Calibration!$D$2:$D$4,G114)</f>
        <v>606.34860542438764</v>
      </c>
    </row>
    <row r="115" spans="1:13" x14ac:dyDescent="0.25">
      <c r="A115">
        <v>563481</v>
      </c>
      <c r="B115">
        <v>15.102999690000001</v>
      </c>
      <c r="C115">
        <v>0.68640000000000001</v>
      </c>
      <c r="D115">
        <v>9.9000003020963209E+37</v>
      </c>
      <c r="E115">
        <v>5.0089001700000004</v>
      </c>
      <c r="F115">
        <v>9.9000003020963209E+37</v>
      </c>
      <c r="G115">
        <v>1.56939995</v>
      </c>
      <c r="H115">
        <v>9.9000003020963209E+37</v>
      </c>
      <c r="K115" s="2">
        <f>TREND(Calibration!$A$2:$A$4,Calibration!$B$2:$B$4,C115)</f>
        <v>437.72450826866185</v>
      </c>
      <c r="L115" s="2">
        <f>TREND(Calibration!$A$2:$A$4,Calibration!$C$2:$C$4,E115)</f>
        <v>2006.7676719289559</v>
      </c>
      <c r="M115" s="2">
        <f>TREND(Calibration!$A$2:$A$4,Calibration!$D$2:$D$4,G115)</f>
        <v>605.93634585322513</v>
      </c>
    </row>
    <row r="116" spans="1:13" x14ac:dyDescent="0.25">
      <c r="A116">
        <v>568481</v>
      </c>
      <c r="B116">
        <v>15.164999959999999</v>
      </c>
      <c r="C116">
        <v>0.69669998</v>
      </c>
      <c r="D116">
        <v>478.38101196000002</v>
      </c>
      <c r="E116">
        <v>5.0100002300000002</v>
      </c>
      <c r="F116">
        <v>9.9000003020963209E+37</v>
      </c>
      <c r="G116">
        <v>1.5730999699999999</v>
      </c>
      <c r="H116">
        <v>9.9000003020963209E+37</v>
      </c>
      <c r="K116" s="2">
        <f>TREND(Calibration!$A$2:$A$4,Calibration!$B$2:$B$4,C116)</f>
        <v>444.04221551849639</v>
      </c>
      <c r="L116" s="2">
        <f>TREND(Calibration!$A$2:$A$4,Calibration!$C$2:$C$4,E116)</f>
        <v>2007.2127402835056</v>
      </c>
      <c r="M116" s="2">
        <f>TREND(Calibration!$A$2:$A$4,Calibration!$D$2:$D$4,G116)</f>
        <v>607.46163824709845</v>
      </c>
    </row>
    <row r="117" spans="1:13" x14ac:dyDescent="0.25">
      <c r="A117">
        <v>573481</v>
      </c>
      <c r="B117">
        <v>15.126000400000001</v>
      </c>
      <c r="C117">
        <v>0.68910002999999997</v>
      </c>
      <c r="D117">
        <v>9.9000003020963209E+37</v>
      </c>
      <c r="E117">
        <v>5.0116000200000004</v>
      </c>
      <c r="F117">
        <v>9.9000003020963209E+37</v>
      </c>
      <c r="G117">
        <v>1.5822999499999999</v>
      </c>
      <c r="H117">
        <v>9.9000003020963209E+37</v>
      </c>
      <c r="K117" s="2">
        <f>TREND(Calibration!$A$2:$A$4,Calibration!$B$2:$B$4,C117)</f>
        <v>439.38062790246408</v>
      </c>
      <c r="L117" s="2">
        <f>TREND(Calibration!$A$2:$A$4,Calibration!$C$2:$C$4,E117)</f>
        <v>2007.8599921633349</v>
      </c>
      <c r="M117" s="2">
        <f>TREND(Calibration!$A$2:$A$4,Calibration!$D$2:$D$4,G117)</f>
        <v>611.25422842709395</v>
      </c>
    </row>
    <row r="118" spans="1:13" x14ac:dyDescent="0.25">
      <c r="A118">
        <v>578481</v>
      </c>
      <c r="B118">
        <v>15.131999970000001</v>
      </c>
      <c r="C118">
        <v>0.68099999</v>
      </c>
      <c r="D118">
        <v>772.66198729999996</v>
      </c>
      <c r="E118">
        <v>5.0100002300000002</v>
      </c>
      <c r="F118">
        <v>9.9000003020963209E+37</v>
      </c>
      <c r="G118">
        <v>1.5882999900000001</v>
      </c>
      <c r="H118">
        <v>9.9000003020963209E+37</v>
      </c>
      <c r="K118" s="2">
        <f>TREND(Calibration!$A$2:$A$4,Calibration!$B$2:$B$4,C118)</f>
        <v>434.41229966959861</v>
      </c>
      <c r="L118" s="2">
        <f>TREND(Calibration!$A$2:$A$4,Calibration!$C$2:$C$4,E118)</f>
        <v>2007.2127402835056</v>
      </c>
      <c r="M118" s="2">
        <f>TREND(Calibration!$A$2:$A$4,Calibration!$D$2:$D$4,G118)</f>
        <v>613.72767867194034</v>
      </c>
    </row>
    <row r="119" spans="1:13" x14ac:dyDescent="0.25">
      <c r="A119">
        <v>583482</v>
      </c>
      <c r="B119">
        <v>15.1420002</v>
      </c>
      <c r="C119">
        <v>0.68320000000000003</v>
      </c>
      <c r="D119">
        <v>372.82901000999999</v>
      </c>
      <c r="E119">
        <v>4.45970011</v>
      </c>
      <c r="F119">
        <v>9.9000003020963209E+37</v>
      </c>
      <c r="G119">
        <v>1.5834000100000001</v>
      </c>
      <c r="H119">
        <v>9.9000003020963209E+37</v>
      </c>
      <c r="K119" s="2">
        <f>TREND(Calibration!$A$2:$A$4,Calibration!$B$2:$B$4,C119)</f>
        <v>435.76172162252556</v>
      </c>
      <c r="L119" s="2">
        <f>TREND(Calibration!$A$2:$A$4,Calibration!$C$2:$C$4,E119)</f>
        <v>1784.5692763662139</v>
      </c>
      <c r="M119" s="2">
        <f>TREND(Calibration!$A$2:$A$4,Calibration!$D$2:$D$4,G119)</f>
        <v>611.7077160165677</v>
      </c>
    </row>
    <row r="120" spans="1:13" x14ac:dyDescent="0.25">
      <c r="A120">
        <v>588481</v>
      </c>
      <c r="B120">
        <v>15.126000400000001</v>
      </c>
      <c r="C120">
        <v>0.67779999999999996</v>
      </c>
      <c r="D120">
        <v>1102.50097656</v>
      </c>
      <c r="E120">
        <v>4.4088997799999996</v>
      </c>
      <c r="F120">
        <v>9.9000003020963209E+37</v>
      </c>
      <c r="G120">
        <v>1.59739995</v>
      </c>
      <c r="H120">
        <v>9.9000003020963209E+37</v>
      </c>
      <c r="K120" s="2">
        <f>TREND(Calibration!$A$2:$A$4,Calibration!$B$2:$B$4,C120)</f>
        <v>432.44951915717058</v>
      </c>
      <c r="L120" s="2">
        <f>TREND(Calibration!$A$2:$A$4,Calibration!$C$2:$C$4,E120)</f>
        <v>1764.0161980944126</v>
      </c>
      <c r="M120" s="2">
        <f>TREND(Calibration!$A$2:$A$4,Calibration!$D$2:$D$4,G120)</f>
        <v>617.47903671123515</v>
      </c>
    </row>
    <row r="121" spans="1:13" x14ac:dyDescent="0.25">
      <c r="A121">
        <v>593482</v>
      </c>
      <c r="B121">
        <v>15.041000370000001</v>
      </c>
      <c r="C121">
        <v>0.68210000000000004</v>
      </c>
      <c r="D121">
        <v>803.84399413999995</v>
      </c>
      <c r="E121">
        <v>5.0100002300000002</v>
      </c>
      <c r="F121">
        <v>9.9000003020963209E+37</v>
      </c>
      <c r="G121">
        <v>1.5850000399999999</v>
      </c>
      <c r="H121">
        <v>9.9000003020963209E+37</v>
      </c>
      <c r="K121" s="2">
        <f>TREND(Calibration!$A$2:$A$4,Calibration!$B$2:$B$4,C121)</f>
        <v>435.08701371291625</v>
      </c>
      <c r="L121" s="2">
        <f>TREND(Calibration!$A$2:$A$4,Calibration!$C$2:$C$4,E121)</f>
        <v>2007.2127402835056</v>
      </c>
      <c r="M121" s="2">
        <f>TREND(Calibration!$A$2:$A$4,Calibration!$D$2:$D$4,G121)</f>
        <v>612.36731071847987</v>
      </c>
    </row>
    <row r="122" spans="1:13" x14ac:dyDescent="0.25">
      <c r="A122">
        <v>598481</v>
      </c>
      <c r="B122">
        <v>15.03499985</v>
      </c>
      <c r="C122">
        <v>0.68370003000000001</v>
      </c>
      <c r="D122">
        <v>552.39001465000001</v>
      </c>
      <c r="E122">
        <v>5.0089001700000004</v>
      </c>
      <c r="F122">
        <v>9.9000003020963209E+37</v>
      </c>
      <c r="G122">
        <v>1.58179998</v>
      </c>
      <c r="H122">
        <v>1249.4489746100001</v>
      </c>
      <c r="K122" s="2">
        <f>TREND(Calibration!$A$2:$A$4,Calibration!$B$2:$B$4,C122)</f>
        <v>436.06842543710917</v>
      </c>
      <c r="L122" s="2">
        <f>TREND(Calibration!$A$2:$A$4,Calibration!$C$2:$C$4,E122)</f>
        <v>2006.7676719289559</v>
      </c>
      <c r="M122" s="2">
        <f>TREND(Calibration!$A$2:$A$4,Calibration!$D$2:$D$4,G122)</f>
        <v>611.04812131465542</v>
      </c>
    </row>
    <row r="123" spans="1:13" x14ac:dyDescent="0.25">
      <c r="A123">
        <v>603481</v>
      </c>
      <c r="B123">
        <v>15.04800034</v>
      </c>
      <c r="C123">
        <v>0.68260001999999997</v>
      </c>
      <c r="D123">
        <v>901.09399413999995</v>
      </c>
      <c r="E123">
        <v>4.7722997700000001</v>
      </c>
      <c r="F123">
        <v>9.9000003020963209E+37</v>
      </c>
      <c r="G123">
        <v>1.5995999599999999</v>
      </c>
      <c r="H123">
        <v>9.9000003020963209E+37</v>
      </c>
      <c r="K123" s="2">
        <f>TREND(Calibration!$A$2:$A$4,Calibration!$B$2:$B$4,C123)</f>
        <v>435.39371139379153</v>
      </c>
      <c r="L123" s="2">
        <f>TREND(Calibration!$A$2:$A$4,Calibration!$C$2:$C$4,E123)</f>
        <v>1911.0425744671986</v>
      </c>
      <c r="M123" s="2">
        <f>TREND(Calibration!$A$2:$A$4,Calibration!$D$2:$D$4,G123)</f>
        <v>618.38596654389698</v>
      </c>
    </row>
    <row r="124" spans="1:13" x14ac:dyDescent="0.25">
      <c r="A124">
        <v>608481</v>
      </c>
      <c r="B124">
        <v>15.08699989</v>
      </c>
      <c r="C124">
        <v>0.69019997</v>
      </c>
      <c r="D124">
        <v>1122.5260009799999</v>
      </c>
      <c r="E124">
        <v>4.3278999300000001</v>
      </c>
      <c r="F124">
        <v>9.9000003020963209E+37</v>
      </c>
      <c r="G124">
        <v>1.58609998</v>
      </c>
      <c r="H124">
        <v>1357.89099121</v>
      </c>
      <c r="K124" s="2">
        <f>TREND(Calibration!$A$2:$A$4,Calibration!$B$2:$B$4,C124)</f>
        <v>440.05529900982384</v>
      </c>
      <c r="L124" s="2">
        <f>TREND(Calibration!$A$2:$A$4,Calibration!$C$2:$C$4,E124)</f>
        <v>1731.2448311160065</v>
      </c>
      <c r="M124" s="2">
        <f>TREND(Calibration!$A$2:$A$4,Calibration!$D$2:$D$4,G124)</f>
        <v>612.82074883927839</v>
      </c>
    </row>
    <row r="125" spans="1:13" x14ac:dyDescent="0.25">
      <c r="A125">
        <v>613481</v>
      </c>
      <c r="B125">
        <v>15.097000120000001</v>
      </c>
      <c r="C125">
        <v>0.67559999000000004</v>
      </c>
      <c r="D125">
        <v>9.9000003020963209E+37</v>
      </c>
      <c r="E125">
        <v>4.9678001399999996</v>
      </c>
      <c r="F125">
        <v>9.9000003020963209E+37</v>
      </c>
      <c r="G125">
        <v>1.59309995</v>
      </c>
      <c r="H125">
        <v>9.9000003020963209E+37</v>
      </c>
      <c r="K125" s="2">
        <f>TREND(Calibration!$A$2:$A$4,Calibration!$B$2:$B$4,C125)</f>
        <v>431.10009720424364</v>
      </c>
      <c r="L125" s="2">
        <f>TREND(Calibration!$A$2:$A$4,Calibration!$C$2:$C$4,E125)</f>
        <v>1990.1391946422261</v>
      </c>
      <c r="M125" s="2">
        <f>TREND(Calibration!$A$2:$A$4,Calibration!$D$2:$D$4,G125)</f>
        <v>615.70640918661218</v>
      </c>
    </row>
    <row r="126" spans="1:13" x14ac:dyDescent="0.25">
      <c r="A126">
        <v>618482</v>
      </c>
      <c r="B126">
        <v>15.225999829999999</v>
      </c>
      <c r="C126">
        <v>0.68099999</v>
      </c>
      <c r="D126">
        <v>753.68499756000006</v>
      </c>
      <c r="E126">
        <v>5.0093998900000001</v>
      </c>
      <c r="F126">
        <v>9.9000003020963209E+37</v>
      </c>
      <c r="G126">
        <v>1.59200001</v>
      </c>
      <c r="H126">
        <v>1153.0090332</v>
      </c>
      <c r="K126" s="2">
        <f>TREND(Calibration!$A$2:$A$4,Calibration!$B$2:$B$4,C126)</f>
        <v>434.41229966959861</v>
      </c>
      <c r="L126" s="2">
        <f>TREND(Calibration!$A$2:$A$4,Calibration!$C$2:$C$4,E126)</f>
        <v>2006.9698514083802</v>
      </c>
      <c r="M126" s="2">
        <f>TREND(Calibration!$A$2:$A$4,Calibration!$D$2:$D$4,G126)</f>
        <v>615.25297106581365</v>
      </c>
    </row>
    <row r="127" spans="1:13" x14ac:dyDescent="0.25">
      <c r="A127">
        <v>623481</v>
      </c>
      <c r="B127">
        <v>15.28199959</v>
      </c>
      <c r="C127">
        <v>0.67830002</v>
      </c>
      <c r="D127">
        <v>844.70697021000001</v>
      </c>
      <c r="E127">
        <v>4.56599998</v>
      </c>
      <c r="F127">
        <v>9.9000003020963209E+37</v>
      </c>
      <c r="G127">
        <v>1.5995999599999999</v>
      </c>
      <c r="H127">
        <v>1280.8079834</v>
      </c>
      <c r="K127" s="2">
        <f>TREND(Calibration!$A$2:$A$4,Calibration!$B$2:$B$4,C127)</f>
        <v>432.75621683804593</v>
      </c>
      <c r="L127" s="2">
        <f>TREND(Calibration!$A$2:$A$4,Calibration!$C$2:$C$4,E127)</f>
        <v>1827.576665262945</v>
      </c>
      <c r="M127" s="2">
        <f>TREND(Calibration!$A$2:$A$4,Calibration!$D$2:$D$4,G127)</f>
        <v>618.38596654389698</v>
      </c>
    </row>
    <row r="128" spans="1:13" x14ac:dyDescent="0.25">
      <c r="A128">
        <v>628481</v>
      </c>
      <c r="B128">
        <v>15.269000050000001</v>
      </c>
      <c r="C128">
        <v>0.68419998999999998</v>
      </c>
      <c r="D128">
        <v>1144.22302246</v>
      </c>
      <c r="E128">
        <v>3.9509000799999998</v>
      </c>
      <c r="F128">
        <v>9.9000003020963209E+37</v>
      </c>
      <c r="G128">
        <v>1.58389997</v>
      </c>
      <c r="H128">
        <v>1222.7829589800001</v>
      </c>
      <c r="K128" s="2">
        <f>TREND(Calibration!$A$2:$A$4,Calibration!$B$2:$B$4,C128)</f>
        <v>436.37508631573485</v>
      </c>
      <c r="L128" s="2">
        <f>TREND(Calibration!$A$2:$A$4,Calibration!$C$2:$C$4,E128)</f>
        <v>1578.716148221481</v>
      </c>
      <c r="M128" s="2">
        <f>TREND(Calibration!$A$2:$A$4,Calibration!$D$2:$D$4,G128)</f>
        <v>611.91381900661668</v>
      </c>
    </row>
    <row r="129" spans="1:13" x14ac:dyDescent="0.25">
      <c r="A129">
        <v>633481</v>
      </c>
      <c r="B129">
        <v>15.26200008</v>
      </c>
      <c r="C129">
        <v>0.68589997000000003</v>
      </c>
      <c r="D129">
        <v>1009.45202637</v>
      </c>
      <c r="E129">
        <v>3.05990005</v>
      </c>
      <c r="F129">
        <v>9.9000003020963209E+37</v>
      </c>
      <c r="G129">
        <v>1.57959998</v>
      </c>
      <c r="H129">
        <v>1193.9289550799999</v>
      </c>
      <c r="K129" s="2">
        <f>TREND(Calibration!$A$2:$A$4,Calibration!$B$2:$B$4,C129)</f>
        <v>437.41780445407824</v>
      </c>
      <c r="L129" s="2">
        <f>TREND(Calibration!$A$2:$A$4,Calibration!$C$2:$C$4,E129)</f>
        <v>1218.2304317553267</v>
      </c>
      <c r="M129" s="2">
        <f>TREND(Calibration!$A$2:$A$4,Calibration!$D$2:$D$4,G129)</f>
        <v>610.14119560438326</v>
      </c>
    </row>
    <row r="130" spans="1:13" x14ac:dyDescent="0.25">
      <c r="A130">
        <v>638481</v>
      </c>
      <c r="B130">
        <v>15.227000240000001</v>
      </c>
      <c r="C130">
        <v>0.68529998999999997</v>
      </c>
      <c r="D130">
        <v>988.33300781000003</v>
      </c>
      <c r="E130">
        <v>3.03340006</v>
      </c>
      <c r="F130">
        <v>9.9000003020963209E+37</v>
      </c>
      <c r="G130">
        <v>1.57959998</v>
      </c>
      <c r="H130">
        <v>1313.1040039100001</v>
      </c>
      <c r="K130" s="2">
        <f>TREND(Calibration!$A$2:$A$4,Calibration!$B$2:$B$4,C130)</f>
        <v>437.04979422534416</v>
      </c>
      <c r="L130" s="2">
        <f>TREND(Calibration!$A$2:$A$4,Calibration!$C$2:$C$4,E130)</f>
        <v>1207.5089193424753</v>
      </c>
      <c r="M130" s="2">
        <f>TREND(Calibration!$A$2:$A$4,Calibration!$D$2:$D$4,G130)</f>
        <v>610.14119560438326</v>
      </c>
    </row>
    <row r="131" spans="1:13" x14ac:dyDescent="0.25">
      <c r="A131">
        <v>643493</v>
      </c>
      <c r="B131">
        <v>15.114000320000001</v>
      </c>
      <c r="C131">
        <v>0.68320000000000003</v>
      </c>
      <c r="D131">
        <v>9.9000003020963209E+37</v>
      </c>
      <c r="E131">
        <v>3.13870001</v>
      </c>
      <c r="F131">
        <v>9.9000003020963209E+37</v>
      </c>
      <c r="G131">
        <v>1.58449996</v>
      </c>
      <c r="H131">
        <v>9.9000003020963209E+37</v>
      </c>
      <c r="K131" s="2">
        <f>TREND(Calibration!$A$2:$A$4,Calibration!$B$2:$B$4,C131)</f>
        <v>435.76172162252556</v>
      </c>
      <c r="L131" s="2">
        <f>TREND(Calibration!$A$2:$A$4,Calibration!$C$2:$C$4,E131)</f>
        <v>1250.1117550793049</v>
      </c>
      <c r="M131" s="2">
        <f>TREND(Calibration!$A$2:$A$4,Calibration!$D$2:$D$4,G131)</f>
        <v>612.16115825975578</v>
      </c>
    </row>
    <row r="132" spans="1:13" x14ac:dyDescent="0.25">
      <c r="A132">
        <v>648494</v>
      </c>
      <c r="B132">
        <v>15.135999679999999</v>
      </c>
      <c r="C132">
        <v>0.68370003000000001</v>
      </c>
      <c r="D132">
        <v>696.63299560999997</v>
      </c>
      <c r="E132">
        <v>3.7571001100000001</v>
      </c>
      <c r="F132">
        <v>9.9000003020963209E+37</v>
      </c>
      <c r="G132">
        <v>1.5850000399999999</v>
      </c>
      <c r="H132">
        <v>9.9000003020963209E+37</v>
      </c>
      <c r="K132" s="2">
        <f>TREND(Calibration!$A$2:$A$4,Calibration!$B$2:$B$4,C132)</f>
        <v>436.06842543710917</v>
      </c>
      <c r="L132" s="2">
        <f>TREND(Calibration!$A$2:$A$4,Calibration!$C$2:$C$4,E132)</f>
        <v>1500.3074852761283</v>
      </c>
      <c r="M132" s="2">
        <f>TREND(Calibration!$A$2:$A$4,Calibration!$D$2:$D$4,G132)</f>
        <v>612.36731071847987</v>
      </c>
    </row>
    <row r="133" spans="1:13" x14ac:dyDescent="0.25">
      <c r="A133">
        <v>653482</v>
      </c>
      <c r="B133">
        <v>15.149000170000001</v>
      </c>
      <c r="C133">
        <v>0.68640000000000001</v>
      </c>
      <c r="D133">
        <v>238.31399536000001</v>
      </c>
      <c r="E133">
        <v>4.8414998100000002</v>
      </c>
      <c r="F133">
        <v>9.9000003020963209E+37</v>
      </c>
      <c r="G133">
        <v>1.59370005</v>
      </c>
      <c r="H133">
        <v>841.79602050999995</v>
      </c>
      <c r="K133" s="2">
        <f>TREND(Calibration!$A$2:$A$4,Calibration!$B$2:$B$4,C133)</f>
        <v>437.72450826866185</v>
      </c>
      <c r="L133" s="2">
        <f>TREND(Calibration!$A$2:$A$4,Calibration!$C$2:$C$4,E133)</f>
        <v>1939.03990910128</v>
      </c>
      <c r="M133" s="2">
        <f>TREND(Calibration!$A$2:$A$4,Calibration!$D$2:$D$4,G133)</f>
        <v>615.95379378603695</v>
      </c>
    </row>
    <row r="134" spans="1:13" x14ac:dyDescent="0.25">
      <c r="A134">
        <v>658481</v>
      </c>
      <c r="B134">
        <v>15.130000109999999</v>
      </c>
      <c r="C134">
        <v>0.68640000000000001</v>
      </c>
      <c r="D134">
        <v>1357.14001465</v>
      </c>
      <c r="E134">
        <v>5.0093998900000001</v>
      </c>
      <c r="F134">
        <v>9.9000003020963209E+37</v>
      </c>
      <c r="G134">
        <v>1.5915000399999999</v>
      </c>
      <c r="H134">
        <v>9.9000003020963209E+37</v>
      </c>
      <c r="K134" s="2">
        <f>TREND(Calibration!$A$2:$A$4,Calibration!$B$2:$B$4,C134)</f>
        <v>437.72450826866185</v>
      </c>
      <c r="L134" s="2">
        <f>TREND(Calibration!$A$2:$A$4,Calibration!$C$2:$C$4,E134)</f>
        <v>2006.9698514083802</v>
      </c>
      <c r="M134" s="2">
        <f>TREND(Calibration!$A$2:$A$4,Calibration!$D$2:$D$4,G134)</f>
        <v>615.04686395337501</v>
      </c>
    </row>
    <row r="135" spans="1:13" x14ac:dyDescent="0.25">
      <c r="A135">
        <v>663481</v>
      </c>
      <c r="B135">
        <v>15.12100029</v>
      </c>
      <c r="C135">
        <v>0.68049996999999995</v>
      </c>
      <c r="D135">
        <v>799.80700683999999</v>
      </c>
      <c r="E135">
        <v>5.0082998300000003</v>
      </c>
      <c r="F135">
        <v>9.9000003020963209E+37</v>
      </c>
      <c r="G135">
        <v>1.6028000099999999</v>
      </c>
      <c r="H135">
        <v>9.9000003020963209E+37</v>
      </c>
      <c r="K135" s="2">
        <f>TREND(Calibration!$A$2:$A$4,Calibration!$B$2:$B$4,C135)</f>
        <v>434.10560198872321</v>
      </c>
      <c r="L135" s="2">
        <f>TREND(Calibration!$A$2:$A$4,Calibration!$C$2:$C$4,E135)</f>
        <v>2006.5247830538308</v>
      </c>
      <c r="M135" s="2">
        <f>TREND(Calibration!$A$2:$A$4,Calibration!$D$2:$D$4,G135)</f>
        <v>619.70515182533177</v>
      </c>
    </row>
    <row r="136" spans="1:13" x14ac:dyDescent="0.25">
      <c r="A136">
        <v>668482</v>
      </c>
      <c r="B136">
        <v>15.102000240000001</v>
      </c>
      <c r="C136">
        <v>0.67940003000000004</v>
      </c>
      <c r="D136">
        <v>1090.95495605</v>
      </c>
      <c r="E136">
        <v>5.0082998300000003</v>
      </c>
      <c r="F136">
        <v>9.9000003020963209E+37</v>
      </c>
      <c r="G136">
        <v>1.60769999</v>
      </c>
      <c r="H136">
        <v>1318.45605469</v>
      </c>
      <c r="K136" s="2">
        <f>TREND(Calibration!$A$2:$A$4,Calibration!$B$2:$B$4,C136)</f>
        <v>433.43093088136357</v>
      </c>
      <c r="L136" s="2">
        <f>TREND(Calibration!$A$2:$A$4,Calibration!$C$2:$C$4,E136)</f>
        <v>2006.5247830538308</v>
      </c>
      <c r="M136" s="2">
        <f>TREND(Calibration!$A$2:$A$4,Calibration!$D$2:$D$4,G136)</f>
        <v>621.72511448070441</v>
      </c>
    </row>
    <row r="137" spans="1:13" x14ac:dyDescent="0.25">
      <c r="A137">
        <v>673481</v>
      </c>
      <c r="B137">
        <v>15.152999879999999</v>
      </c>
      <c r="C137">
        <v>0.67879999000000002</v>
      </c>
      <c r="D137">
        <v>630.95697021000001</v>
      </c>
      <c r="E137">
        <v>4.9370999299999996</v>
      </c>
      <c r="F137">
        <v>9.9000003020963209E+37</v>
      </c>
      <c r="G137">
        <v>1.6066000499999999</v>
      </c>
      <c r="H137">
        <v>9.9000003020963209E+37</v>
      </c>
      <c r="K137" s="2">
        <f>TREND(Calibration!$A$2:$A$4,Calibration!$B$2:$B$4,C137)</f>
        <v>433.06288385037993</v>
      </c>
      <c r="L137" s="2">
        <f>TREND(Calibration!$A$2:$A$4,Calibration!$C$2:$C$4,E137)</f>
        <v>1977.7183340082354</v>
      </c>
      <c r="M137" s="2">
        <f>TREND(Calibration!$A$2:$A$4,Calibration!$D$2:$D$4,G137)</f>
        <v>621.27167635990577</v>
      </c>
    </row>
    <row r="138" spans="1:13" x14ac:dyDescent="0.25">
      <c r="A138">
        <v>678483</v>
      </c>
      <c r="B138">
        <v>15.085000040000001</v>
      </c>
      <c r="C138">
        <v>0.66750001999999997</v>
      </c>
      <c r="D138">
        <v>9.9000003020963209E+37</v>
      </c>
      <c r="E138">
        <v>5.0100002300000002</v>
      </c>
      <c r="F138">
        <v>9.9000003020963209E+37</v>
      </c>
      <c r="G138">
        <v>1.61530006</v>
      </c>
      <c r="H138">
        <v>9.9000003020963209E+37</v>
      </c>
      <c r="K138" s="2">
        <f>TREND(Calibration!$A$2:$A$4,Calibration!$B$2:$B$4,C138)</f>
        <v>426.13181190733599</v>
      </c>
      <c r="L138" s="2">
        <f>TREND(Calibration!$A$2:$A$4,Calibration!$C$2:$C$4,E138)</f>
        <v>2007.2127402835056</v>
      </c>
      <c r="M138" s="2">
        <f>TREND(Calibration!$A$2:$A$4,Calibration!$D$2:$D$4,G138)</f>
        <v>624.85815942746285</v>
      </c>
    </row>
    <row r="139" spans="1:13" x14ac:dyDescent="0.25">
      <c r="A139">
        <v>683484</v>
      </c>
      <c r="B139">
        <v>15.0340004</v>
      </c>
      <c r="C139">
        <v>0.67019998999999997</v>
      </c>
      <c r="D139">
        <v>766.76800536999997</v>
      </c>
      <c r="E139">
        <v>3.6842000499999998</v>
      </c>
      <c r="F139">
        <v>9.9000003020963209E+37</v>
      </c>
      <c r="G139">
        <v>1.6081999499999999</v>
      </c>
      <c r="H139">
        <v>9.9000003020963209E+37</v>
      </c>
      <c r="K139" s="2">
        <f>TREND(Calibration!$A$2:$A$4,Calibration!$B$2:$B$4,C139)</f>
        <v>427.78789473888867</v>
      </c>
      <c r="L139" s="2">
        <f>TREND(Calibration!$A$2:$A$4,Calibration!$C$2:$C$4,E139)</f>
        <v>1470.8131761013849</v>
      </c>
      <c r="M139" s="2">
        <f>TREND(Calibration!$A$2:$A$4,Calibration!$D$2:$D$4,G139)</f>
        <v>621.93121747075327</v>
      </c>
    </row>
    <row r="140" spans="1:13" x14ac:dyDescent="0.25">
      <c r="A140">
        <v>688483</v>
      </c>
      <c r="B140">
        <v>14.928999900000001</v>
      </c>
      <c r="C140">
        <v>0.67070001000000001</v>
      </c>
      <c r="D140">
        <v>1163.1739502</v>
      </c>
      <c r="E140">
        <v>3.3357999299999999</v>
      </c>
      <c r="F140">
        <v>9.9000003020963209E+37</v>
      </c>
      <c r="G140">
        <v>1.6028000099999999</v>
      </c>
      <c r="H140">
        <v>9.9000003020963209E+37</v>
      </c>
      <c r="K140" s="2">
        <f>TREND(Calibration!$A$2:$A$4,Calibration!$B$2:$B$4,C140)</f>
        <v>428.09459241976401</v>
      </c>
      <c r="L140" s="2">
        <f>TREND(Calibration!$A$2:$A$4,Calibration!$C$2:$C$4,E140)</f>
        <v>1329.8555300336354</v>
      </c>
      <c r="M140" s="2">
        <f>TREND(Calibration!$A$2:$A$4,Calibration!$D$2:$D$4,G140)</f>
        <v>619.70515182533177</v>
      </c>
    </row>
    <row r="141" spans="1:13" x14ac:dyDescent="0.25">
      <c r="A141">
        <v>693483</v>
      </c>
      <c r="B141">
        <v>14.85700035</v>
      </c>
      <c r="C141">
        <v>0.66750001999999997</v>
      </c>
      <c r="D141">
        <v>9.9000003020963209E+37</v>
      </c>
      <c r="E141">
        <v>4.0286998699999996</v>
      </c>
      <c r="F141">
        <v>9.9000003020963209E+37</v>
      </c>
      <c r="G141">
        <v>1.60339999</v>
      </c>
      <c r="H141">
        <v>9.9000003020963209E+37</v>
      </c>
      <c r="K141" s="2">
        <f>TREND(Calibration!$A$2:$A$4,Calibration!$B$2:$B$4,C141)</f>
        <v>426.13181190733599</v>
      </c>
      <c r="L141" s="2">
        <f>TREND(Calibration!$A$2:$A$4,Calibration!$C$2:$C$4,E141)</f>
        <v>1610.1928172391758</v>
      </c>
      <c r="M141" s="2">
        <f>TREND(Calibration!$A$2:$A$4,Calibration!$D$2:$D$4,G141)</f>
        <v>619.95248695608143</v>
      </c>
    </row>
    <row r="142" spans="1:13" x14ac:dyDescent="0.25">
      <c r="A142">
        <v>698483</v>
      </c>
      <c r="B142">
        <v>14.76399994</v>
      </c>
      <c r="C142">
        <v>0.67019998999999997</v>
      </c>
      <c r="D142">
        <v>9.9000003020963209E+37</v>
      </c>
      <c r="E142">
        <v>3.95849991</v>
      </c>
      <c r="F142">
        <v>9.9000003020963209E+37</v>
      </c>
      <c r="G142">
        <v>1.6060999600000001</v>
      </c>
      <c r="H142">
        <v>9.9000003020963209E+37</v>
      </c>
      <c r="K142" s="2">
        <f>TREND(Calibration!$A$2:$A$4,Calibration!$B$2:$B$4,C142)</f>
        <v>427.78789473888867</v>
      </c>
      <c r="L142" s="2">
        <f>TREND(Calibration!$A$2:$A$4,Calibration!$C$2:$C$4,E142)</f>
        <v>1581.7909294451931</v>
      </c>
      <c r="M142" s="2">
        <f>TREND(Calibration!$A$2:$A$4,Calibration!$D$2:$D$4,G142)</f>
        <v>621.06551977879224</v>
      </c>
    </row>
    <row r="143" spans="1:13" x14ac:dyDescent="0.25">
      <c r="A143">
        <v>703483</v>
      </c>
      <c r="B143">
        <v>14.64099979</v>
      </c>
      <c r="C143">
        <v>0.66479999000000001</v>
      </c>
      <c r="D143">
        <v>9.9000003020963209E+37</v>
      </c>
      <c r="E143">
        <v>4.95809984</v>
      </c>
      <c r="F143">
        <v>9.9000003020963209E+37</v>
      </c>
      <c r="G143">
        <v>1.62609994</v>
      </c>
      <c r="H143">
        <v>9.9000003020963209E+37</v>
      </c>
      <c r="K143" s="2">
        <f>TREND(Calibration!$A$2:$A$4,Calibration!$B$2:$B$4,C143)</f>
        <v>424.4756922735337</v>
      </c>
      <c r="L143" s="2">
        <f>TREND(Calibration!$A$2:$A$4,Calibration!$C$2:$C$4,E143)</f>
        <v>1986.2145936571549</v>
      </c>
      <c r="M143" s="2">
        <f>TREND(Calibration!$A$2:$A$4,Calibration!$D$2:$D$4,G143)</f>
        <v>629.31029071830585</v>
      </c>
    </row>
    <row r="144" spans="1:13" x14ac:dyDescent="0.25">
      <c r="A144">
        <v>708483</v>
      </c>
      <c r="B144">
        <v>14.59500027</v>
      </c>
      <c r="C144">
        <v>0.66530001000000005</v>
      </c>
      <c r="D144">
        <v>9.9000003020963209E+37</v>
      </c>
      <c r="E144">
        <v>4.9970002200000003</v>
      </c>
      <c r="F144">
        <v>9.9000003020963209E+37</v>
      </c>
      <c r="G144">
        <v>1.6211999699999999</v>
      </c>
      <c r="H144">
        <v>9.9000003020963209E+37</v>
      </c>
      <c r="K144" s="2">
        <f>TREND(Calibration!$A$2:$A$4,Calibration!$B$2:$B$4,C144)</f>
        <v>424.7823899544091</v>
      </c>
      <c r="L144" s="2">
        <f>TREND(Calibration!$A$2:$A$4,Calibration!$C$2:$C$4,E144)</f>
        <v>2001.953124389983</v>
      </c>
      <c r="M144" s="2">
        <f>TREND(Calibration!$A$2:$A$4,Calibration!$D$2:$D$4,G144)</f>
        <v>627.29033218532288</v>
      </c>
    </row>
    <row r="145" spans="1:13" x14ac:dyDescent="0.25">
      <c r="A145">
        <v>713484</v>
      </c>
      <c r="B145">
        <v>14.5170002</v>
      </c>
      <c r="C145">
        <v>0.66860001999999996</v>
      </c>
      <c r="D145">
        <v>9.9000003020963209E+37</v>
      </c>
      <c r="E145">
        <v>3.2995998900000001</v>
      </c>
      <c r="F145">
        <v>1286.7399902300001</v>
      </c>
      <c r="G145">
        <v>1.6288000300000001</v>
      </c>
      <c r="H145">
        <v>9.9000003020963209E+37</v>
      </c>
      <c r="K145" s="2">
        <f>TREND(Calibration!$A$2:$A$4,Calibration!$B$2:$B$4,C145)</f>
        <v>426.8065198169453</v>
      </c>
      <c r="L145" s="2">
        <f>TREND(Calibration!$A$2:$A$4,Calibration!$C$2:$C$4,E145)</f>
        <v>1315.2095177820945</v>
      </c>
      <c r="M145" s="2">
        <f>TREND(Calibration!$A$2:$A$4,Calibration!$D$2:$D$4,G145)</f>
        <v>630.42337300969177</v>
      </c>
    </row>
    <row r="146" spans="1:13" x14ac:dyDescent="0.25">
      <c r="A146">
        <v>718483</v>
      </c>
      <c r="B146">
        <v>14.494999890000001</v>
      </c>
      <c r="C146">
        <v>0.6724</v>
      </c>
      <c r="D146">
        <v>1220.0989990200001</v>
      </c>
      <c r="E146">
        <v>4.9867000600000004</v>
      </c>
      <c r="F146">
        <v>9.9000003020963209E+37</v>
      </c>
      <c r="G146">
        <v>1.62390006</v>
      </c>
      <c r="H146">
        <v>9.9000003020963209E+37</v>
      </c>
      <c r="K146" s="2">
        <f>TREND(Calibration!$A$2:$A$4,Calibration!$B$2:$B$4,C146)</f>
        <v>429.13731669181561</v>
      </c>
      <c r="L146" s="2">
        <f>TREND(Calibration!$A$2:$A$4,Calibration!$C$2:$C$4,E146)</f>
        <v>1997.7858287308391</v>
      </c>
      <c r="M146" s="2">
        <f>TREND(Calibration!$A$2:$A$4,Calibration!$D$2:$D$4,G146)</f>
        <v>628.4034144767088</v>
      </c>
    </row>
    <row r="147" spans="1:13" x14ac:dyDescent="0.25">
      <c r="A147">
        <v>723496</v>
      </c>
      <c r="B147">
        <v>14.46700001</v>
      </c>
      <c r="C147">
        <v>0.66909998999999998</v>
      </c>
      <c r="D147">
        <v>867.36499022999999</v>
      </c>
      <c r="E147">
        <v>5.0100002300000002</v>
      </c>
      <c r="F147">
        <v>9.9000003020963209E+37</v>
      </c>
      <c r="G147">
        <v>1.62390006</v>
      </c>
      <c r="H147">
        <v>9.9000003020963209E+37</v>
      </c>
      <c r="K147" s="2">
        <f>TREND(Calibration!$A$2:$A$4,Calibration!$B$2:$B$4,C147)</f>
        <v>427.1131868292793</v>
      </c>
      <c r="L147" s="2">
        <f>TREND(Calibration!$A$2:$A$4,Calibration!$C$2:$C$4,E147)</f>
        <v>2007.2127402835056</v>
      </c>
      <c r="M147" s="2">
        <f>TREND(Calibration!$A$2:$A$4,Calibration!$D$2:$D$4,G147)</f>
        <v>628.4034144767088</v>
      </c>
    </row>
    <row r="148" spans="1:13" x14ac:dyDescent="0.25">
      <c r="A148">
        <v>728482</v>
      </c>
      <c r="B148">
        <v>14.397999759999999</v>
      </c>
      <c r="C148">
        <v>0.67129998999999996</v>
      </c>
      <c r="D148">
        <v>9.9000003020963209E+37</v>
      </c>
      <c r="E148">
        <v>3.6366000199999999</v>
      </c>
      <c r="F148">
        <v>9.9000003020963209E+37</v>
      </c>
      <c r="G148">
        <v>1.6400999999999999</v>
      </c>
      <c r="H148">
        <v>9.9000003020963209E+37</v>
      </c>
      <c r="K148" s="2">
        <f>TREND(Calibration!$A$2:$A$4,Calibration!$B$2:$B$4,C148)</f>
        <v>428.46260264849798</v>
      </c>
      <c r="L148" s="2">
        <f>TREND(Calibration!$A$2:$A$4,Calibration!$C$2:$C$4,E148)</f>
        <v>1451.5548928908215</v>
      </c>
      <c r="M148" s="2">
        <f>TREND(Calibration!$A$2:$A$4,Calibration!$D$2:$D$4,G148)</f>
        <v>635.08166088164842</v>
      </c>
    </row>
    <row r="149" spans="1:13" x14ac:dyDescent="0.25">
      <c r="A149">
        <v>733481</v>
      </c>
      <c r="B149">
        <v>14.333000180000001</v>
      </c>
      <c r="C149">
        <v>0.67290002000000004</v>
      </c>
      <c r="D149">
        <v>1231.10705566</v>
      </c>
      <c r="E149">
        <v>3.1905999199999999</v>
      </c>
      <c r="F149">
        <v>9.9000003020963209E+37</v>
      </c>
      <c r="G149">
        <v>1.64170003</v>
      </c>
      <c r="H149">
        <v>9.9000003020963209E+37</v>
      </c>
      <c r="K149" s="2">
        <f>TREND(Calibration!$A$2:$A$4,Calibration!$B$2:$B$4,C149)</f>
        <v>429.44401437269096</v>
      </c>
      <c r="L149" s="2">
        <f>TREND(Calibration!$A$2:$A$4,Calibration!$C$2:$C$4,E149)</f>
        <v>1271.1097075046027</v>
      </c>
      <c r="M149" s="2">
        <f>TREND(Calibration!$A$2:$A$4,Calibration!$D$2:$D$4,G149)</f>
        <v>635.7412555835607</v>
      </c>
    </row>
    <row r="150" spans="1:13" x14ac:dyDescent="0.25">
      <c r="A150">
        <v>738481</v>
      </c>
      <c r="B150">
        <v>14.24600029</v>
      </c>
      <c r="C150">
        <v>0.6724</v>
      </c>
      <c r="D150">
        <v>952.85198975000003</v>
      </c>
      <c r="E150">
        <v>2.96320009</v>
      </c>
      <c r="F150">
        <v>9.9000003020963209E+37</v>
      </c>
      <c r="G150">
        <v>1.64279997</v>
      </c>
      <c r="H150">
        <v>9.9000003020963209E+37</v>
      </c>
      <c r="K150" s="2">
        <f>TREND(Calibration!$A$2:$A$4,Calibration!$B$2:$B$4,C150)</f>
        <v>429.13731669181561</v>
      </c>
      <c r="L150" s="2">
        <f>TREND(Calibration!$A$2:$A$4,Calibration!$C$2:$C$4,E150)</f>
        <v>1179.1070275026373</v>
      </c>
      <c r="M150" s="2">
        <f>TREND(Calibration!$A$2:$A$4,Calibration!$D$2:$D$4,G150)</f>
        <v>636.19469370435922</v>
      </c>
    </row>
    <row r="151" spans="1:13" x14ac:dyDescent="0.25">
      <c r="A151">
        <v>743482</v>
      </c>
      <c r="B151">
        <v>14.12300014</v>
      </c>
      <c r="C151">
        <v>0.66589999</v>
      </c>
      <c r="D151">
        <v>710.73797606999995</v>
      </c>
      <c r="E151">
        <v>2.8104000099999999</v>
      </c>
      <c r="F151">
        <v>9.9000003020963209E+37</v>
      </c>
      <c r="G151">
        <v>1.62609994</v>
      </c>
      <c r="H151">
        <v>9.9000003020963209E+37</v>
      </c>
      <c r="K151" s="2">
        <f>TREND(Calibration!$A$2:$A$4,Calibration!$B$2:$B$4,C151)</f>
        <v>425.15040018314306</v>
      </c>
      <c r="L151" s="2">
        <f>TREND(Calibration!$A$2:$A$4,Calibration!$C$2:$C$4,E151)</f>
        <v>1117.2863266493659</v>
      </c>
      <c r="M151" s="2">
        <f>TREND(Calibration!$A$2:$A$4,Calibration!$D$2:$D$4,G151)</f>
        <v>629.31029071830585</v>
      </c>
    </row>
    <row r="152" spans="1:13" x14ac:dyDescent="0.25">
      <c r="A152">
        <v>748482</v>
      </c>
      <c r="B152">
        <v>14.04399967</v>
      </c>
      <c r="C152">
        <v>0.66530001000000005</v>
      </c>
      <c r="D152">
        <v>652.50897216999999</v>
      </c>
      <c r="E152">
        <v>3.0966000600000001</v>
      </c>
      <c r="F152">
        <v>9.9000003020963209E+37</v>
      </c>
      <c r="G152">
        <v>1.6552</v>
      </c>
      <c r="H152">
        <v>9.9000003020963209E+37</v>
      </c>
      <c r="K152" s="2">
        <f>TREND(Calibration!$A$2:$A$4,Calibration!$B$2:$B$4,C152)</f>
        <v>424.7823899544091</v>
      </c>
      <c r="L152" s="2">
        <f>TREND(Calibration!$A$2:$A$4,Calibration!$C$2:$C$4,E152)</f>
        <v>1233.0787246326738</v>
      </c>
      <c r="M152" s="2">
        <f>TREND(Calibration!$A$2:$A$4,Calibration!$D$2:$D$4,G152)</f>
        <v>641.30646916578962</v>
      </c>
    </row>
    <row r="153" spans="1:13" x14ac:dyDescent="0.25">
      <c r="A153">
        <v>753483</v>
      </c>
      <c r="B153">
        <v>13.96700001</v>
      </c>
      <c r="C153">
        <v>0.66640001999999998</v>
      </c>
      <c r="D153">
        <v>537.11999512</v>
      </c>
      <c r="E153">
        <v>2.9312999199999998</v>
      </c>
      <c r="F153">
        <v>9.9000003020963209E+37</v>
      </c>
      <c r="G153">
        <v>1.68490005</v>
      </c>
      <c r="H153">
        <v>9.9000003020963209E+37</v>
      </c>
      <c r="K153" s="2">
        <f>TREND(Calibration!$A$2:$A$4,Calibration!$B$2:$B$4,C153)</f>
        <v>425.45710399772662</v>
      </c>
      <c r="L153" s="2">
        <f>TREND(Calibration!$A$2:$A$4,Calibration!$C$2:$C$4,E153)</f>
        <v>1166.2006804199752</v>
      </c>
      <c r="M153" s="2">
        <f>TREND(Calibration!$A$2:$A$4,Calibration!$D$2:$D$4,G153)</f>
        <v>653.5499868664125</v>
      </c>
    </row>
    <row r="154" spans="1:13" x14ac:dyDescent="0.25">
      <c r="A154">
        <v>758483</v>
      </c>
      <c r="B154">
        <v>13.9090004</v>
      </c>
      <c r="C154">
        <v>0.6724</v>
      </c>
      <c r="D154">
        <v>446.92800903</v>
      </c>
      <c r="E154">
        <v>2.8729999099999999</v>
      </c>
      <c r="F154">
        <v>9.9000003020963209E+37</v>
      </c>
      <c r="G154">
        <v>1.6578999800000001</v>
      </c>
      <c r="H154">
        <v>9.9000003020963209E+37</v>
      </c>
      <c r="K154" s="2">
        <f>TREND(Calibration!$A$2:$A$4,Calibration!$B$2:$B$4,C154)</f>
        <v>429.13731669181561</v>
      </c>
      <c r="L154" s="2">
        <f>TREND(Calibration!$A$2:$A$4,Calibration!$C$2:$C$4,E154)</f>
        <v>1142.6133401649656</v>
      </c>
      <c r="M154" s="2">
        <f>TREND(Calibration!$A$2:$A$4,Calibration!$D$2:$D$4,G154)</f>
        <v>642.41950611088998</v>
      </c>
    </row>
    <row r="155" spans="1:13" x14ac:dyDescent="0.25">
      <c r="A155">
        <v>763485</v>
      </c>
      <c r="B155">
        <v>13.85999966</v>
      </c>
      <c r="C155">
        <v>0.66700000000000004</v>
      </c>
      <c r="D155">
        <v>684.11199951000003</v>
      </c>
      <c r="E155">
        <v>2.6781001099999999</v>
      </c>
      <c r="F155">
        <v>9.9000003020963209E+37</v>
      </c>
      <c r="G155">
        <v>1.6574000099999999</v>
      </c>
      <c r="H155">
        <v>9.9000003020963209E+37</v>
      </c>
      <c r="K155" s="2">
        <f>TREND(Calibration!$A$2:$A$4,Calibration!$B$2:$B$4,C155)</f>
        <v>425.8251142264607</v>
      </c>
      <c r="L155" s="2">
        <f>TREND(Calibration!$A$2:$A$4,Calibration!$C$2:$C$4,E155)</f>
        <v>1063.7597019197342</v>
      </c>
      <c r="M155" s="2">
        <f>TREND(Calibration!$A$2:$A$4,Calibration!$D$2:$D$4,G155)</f>
        <v>642.21339899845134</v>
      </c>
    </row>
    <row r="156" spans="1:13" x14ac:dyDescent="0.25">
      <c r="A156">
        <v>768485</v>
      </c>
      <c r="B156">
        <v>13.914999959999999</v>
      </c>
      <c r="C156">
        <v>0.66589999</v>
      </c>
      <c r="D156">
        <v>487.61199950999998</v>
      </c>
      <c r="E156">
        <v>2.8173999799999998</v>
      </c>
      <c r="F156">
        <v>9.9000003020963209E+37</v>
      </c>
      <c r="G156">
        <v>1.6574000099999999</v>
      </c>
      <c r="H156">
        <v>1188.10900879</v>
      </c>
      <c r="K156" s="2">
        <f>TREND(Calibration!$A$2:$A$4,Calibration!$B$2:$B$4,C156)</f>
        <v>425.15040018314306</v>
      </c>
      <c r="L156" s="2">
        <f>TREND(Calibration!$A$2:$A$4,Calibration!$C$2:$C$4,E156)</f>
        <v>1120.1184131990058</v>
      </c>
      <c r="M156" s="2">
        <f>TREND(Calibration!$A$2:$A$4,Calibration!$D$2:$D$4,G156)</f>
        <v>642.21339899845134</v>
      </c>
    </row>
    <row r="157" spans="1:13" x14ac:dyDescent="0.25">
      <c r="A157">
        <v>773484</v>
      </c>
      <c r="B157">
        <v>13.88899994</v>
      </c>
      <c r="C157">
        <v>0.66799998000000005</v>
      </c>
      <c r="D157">
        <v>924.10998534999999</v>
      </c>
      <c r="E157">
        <v>2.9384000299999999</v>
      </c>
      <c r="F157">
        <v>9.9000003020963209E+37</v>
      </c>
      <c r="G157">
        <v>1.6449999799999999</v>
      </c>
      <c r="H157">
        <v>9.9000003020963209E+37</v>
      </c>
      <c r="K157" s="2">
        <f>TREND(Calibration!$A$2:$A$4,Calibration!$B$2:$B$4,C157)</f>
        <v>426.43847278596172</v>
      </c>
      <c r="L157" s="2">
        <f>TREND(Calibration!$A$2:$A$4,Calibration!$C$2:$C$4,E157)</f>
        <v>1169.0732821642632</v>
      </c>
      <c r="M157" s="2">
        <f>TREND(Calibration!$A$2:$A$4,Calibration!$D$2:$D$4,G157)</f>
        <v>637.10162353702106</v>
      </c>
    </row>
    <row r="158" spans="1:13" x14ac:dyDescent="0.25">
      <c r="A158">
        <v>778485</v>
      </c>
      <c r="B158">
        <v>13.833999629999999</v>
      </c>
      <c r="C158">
        <v>0.66970003</v>
      </c>
      <c r="D158">
        <v>9.9000003020963209E+37</v>
      </c>
      <c r="E158">
        <v>3.4514000399999998</v>
      </c>
      <c r="F158">
        <v>9.9000003020963209E+37</v>
      </c>
      <c r="G158">
        <v>1.63629997</v>
      </c>
      <c r="H158">
        <v>9.9000003020963209E+37</v>
      </c>
      <c r="K158" s="2">
        <f>TREND(Calibration!$A$2:$A$4,Calibration!$B$2:$B$4,C158)</f>
        <v>427.48123386026293</v>
      </c>
      <c r="L158" s="2">
        <f>TREND(Calibration!$A$2:$A$4,Calibration!$C$2:$C$4,E158)</f>
        <v>1376.6256614296087</v>
      </c>
      <c r="M158" s="2">
        <f>TREND(Calibration!$A$2:$A$4,Calibration!$D$2:$D$4,G158)</f>
        <v>633.51514046946409</v>
      </c>
    </row>
    <row r="159" spans="1:13" x14ac:dyDescent="0.25">
      <c r="A159">
        <v>783485</v>
      </c>
      <c r="B159">
        <v>13.80200005</v>
      </c>
      <c r="C159">
        <v>0.66860001999999996</v>
      </c>
      <c r="D159">
        <v>815.97998046999999</v>
      </c>
      <c r="E159">
        <v>3.6874001000000001</v>
      </c>
      <c r="F159">
        <v>9.9000003020963209E+37</v>
      </c>
      <c r="G159">
        <v>1.61469996</v>
      </c>
      <c r="H159">
        <v>9.9000003020963209E+37</v>
      </c>
      <c r="K159" s="2">
        <f>TREND(Calibration!$A$2:$A$4,Calibration!$B$2:$B$4,C159)</f>
        <v>426.8065198169453</v>
      </c>
      <c r="L159" s="2">
        <f>TREND(Calibration!$A$2:$A$4,Calibration!$C$2:$C$4,E159)</f>
        <v>1472.1078700162409</v>
      </c>
      <c r="M159" s="2">
        <f>TREND(Calibration!$A$2:$A$4,Calibration!$D$2:$D$4,G159)</f>
        <v>624.61077482803807</v>
      </c>
    </row>
    <row r="160" spans="1:13" x14ac:dyDescent="0.25">
      <c r="A160">
        <v>788485</v>
      </c>
      <c r="B160">
        <v>13.786000250000001</v>
      </c>
      <c r="C160">
        <v>0.67400002000000003</v>
      </c>
      <c r="D160">
        <v>700.07800293000003</v>
      </c>
      <c r="E160">
        <v>3.2428998899999999</v>
      </c>
      <c r="F160">
        <v>9.9000003020963209E+37</v>
      </c>
      <c r="G160">
        <v>1.6162999899999999</v>
      </c>
      <c r="H160">
        <v>9.9000003020963209E+37</v>
      </c>
      <c r="K160" s="2">
        <f>TREND(Calibration!$A$2:$A$4,Calibration!$B$2:$B$4,C160)</f>
        <v>430.11872228230033</v>
      </c>
      <c r="L160" s="2">
        <f>TREND(Calibration!$A$2:$A$4,Calibration!$C$2:$C$4,E160)</f>
        <v>1292.2695184157296</v>
      </c>
      <c r="M160" s="2">
        <f>TREND(Calibration!$A$2:$A$4,Calibration!$D$2:$D$4,G160)</f>
        <v>625.27036952995024</v>
      </c>
    </row>
    <row r="161" spans="1:13" x14ac:dyDescent="0.25">
      <c r="A161">
        <v>793484</v>
      </c>
      <c r="B161">
        <v>13.772999759999999</v>
      </c>
      <c r="C161">
        <v>0.66909998999999998</v>
      </c>
      <c r="D161">
        <v>693.60101318</v>
      </c>
      <c r="E161">
        <v>3.5994000399999999</v>
      </c>
      <c r="F161">
        <v>9.9000003020963209E+37</v>
      </c>
      <c r="G161">
        <v>1.6211999699999999</v>
      </c>
      <c r="H161">
        <v>9.9000003020963209E+37</v>
      </c>
      <c r="K161" s="2">
        <f>TREND(Calibration!$A$2:$A$4,Calibration!$B$2:$B$4,C161)</f>
        <v>427.1131868292793</v>
      </c>
      <c r="L161" s="2">
        <f>TREND(Calibration!$A$2:$A$4,Calibration!$C$2:$C$4,E161)</f>
        <v>1436.5043193876684</v>
      </c>
      <c r="M161" s="2">
        <f>TREND(Calibration!$A$2:$A$4,Calibration!$D$2:$D$4,G161)</f>
        <v>627.29033218532288</v>
      </c>
    </row>
    <row r="162" spans="1:13" x14ac:dyDescent="0.25">
      <c r="A162">
        <v>798483</v>
      </c>
      <c r="B162">
        <v>13.70400047</v>
      </c>
      <c r="C162">
        <v>0.67510002999999996</v>
      </c>
      <c r="D162">
        <v>515.54602050999995</v>
      </c>
      <c r="E162">
        <v>3.2023999700000001</v>
      </c>
      <c r="F162">
        <v>9.9000003020963209E+37</v>
      </c>
      <c r="G162">
        <v>1.61360002</v>
      </c>
      <c r="H162">
        <v>9.9000003020963209E+37</v>
      </c>
      <c r="K162" s="2">
        <f>TREND(Calibration!$A$2:$A$4,Calibration!$B$2:$B$4,C162)</f>
        <v>430.7934363256179</v>
      </c>
      <c r="L162" s="2">
        <f>TREND(Calibration!$A$2:$A$4,Calibration!$C$2:$C$4,E162)</f>
        <v>1275.8838369494542</v>
      </c>
      <c r="M162" s="2">
        <f>TREND(Calibration!$A$2:$A$4,Calibration!$D$2:$D$4,G162)</f>
        <v>624.15733670723955</v>
      </c>
    </row>
    <row r="163" spans="1:13" x14ac:dyDescent="0.25">
      <c r="A163">
        <v>803483</v>
      </c>
      <c r="B163">
        <v>13.678000450000001</v>
      </c>
      <c r="C163">
        <v>0.68320000000000003</v>
      </c>
      <c r="D163">
        <v>359.89801025000003</v>
      </c>
      <c r="E163">
        <v>3.0220999700000002</v>
      </c>
      <c r="F163">
        <v>9.9000003020963209E+37</v>
      </c>
      <c r="G163">
        <v>1.6103999600000001</v>
      </c>
      <c r="H163">
        <v>9.9000003020963209E+37</v>
      </c>
      <c r="K163" s="2">
        <f>TREND(Calibration!$A$2:$A$4,Calibration!$B$2:$B$4,C163)</f>
        <v>435.76172162252556</v>
      </c>
      <c r="L163" s="2">
        <f>TREND(Calibration!$A$2:$A$4,Calibration!$C$2:$C$4,E163)</f>
        <v>1202.9370664775749</v>
      </c>
      <c r="M163" s="2">
        <f>TREND(Calibration!$A$2:$A$4,Calibration!$D$2:$D$4,G163)</f>
        <v>622.83814730341521</v>
      </c>
    </row>
    <row r="164" spans="1:13" x14ac:dyDescent="0.25">
      <c r="A164">
        <v>808484</v>
      </c>
      <c r="B164">
        <v>13.690999980000001</v>
      </c>
      <c r="C164">
        <v>0.67510002999999996</v>
      </c>
      <c r="D164">
        <v>984.34100341999999</v>
      </c>
      <c r="E164">
        <v>5.0093998900000001</v>
      </c>
      <c r="F164">
        <v>9.9000003020963209E+37</v>
      </c>
      <c r="G164">
        <v>1.6045000599999999</v>
      </c>
      <c r="H164">
        <v>9.9000003020963209E+37</v>
      </c>
      <c r="K164" s="2">
        <f>TREND(Calibration!$A$2:$A$4,Calibration!$B$2:$B$4,C164)</f>
        <v>430.7934363256179</v>
      </c>
      <c r="L164" s="2">
        <f>TREND(Calibration!$A$2:$A$4,Calibration!$C$2:$C$4,E164)</f>
        <v>2006.9698514083802</v>
      </c>
      <c r="M164" s="2">
        <f>TREND(Calibration!$A$2:$A$4,Calibration!$D$2:$D$4,G164)</f>
        <v>620.40597866794462</v>
      </c>
    </row>
    <row r="165" spans="1:13" x14ac:dyDescent="0.25">
      <c r="A165">
        <v>813484</v>
      </c>
      <c r="B165">
        <v>13.69499969</v>
      </c>
      <c r="C165">
        <v>0.67720002000000001</v>
      </c>
      <c r="D165">
        <v>1044.2569580100001</v>
      </c>
      <c r="E165">
        <v>5.0100002300000002</v>
      </c>
      <c r="F165">
        <v>9.9000003020963209E+37</v>
      </c>
      <c r="G165">
        <v>1.62010002</v>
      </c>
      <c r="H165">
        <v>1009.39398193</v>
      </c>
      <c r="K165" s="2">
        <f>TREND(Calibration!$A$2:$A$4,Calibration!$B$2:$B$4,C165)</f>
        <v>432.08150892843656</v>
      </c>
      <c r="L165" s="2">
        <f>TREND(Calibration!$A$2:$A$4,Calibration!$C$2:$C$4,E165)</f>
        <v>2007.2127402835056</v>
      </c>
      <c r="M165" s="2">
        <f>TREND(Calibration!$A$2:$A$4,Calibration!$D$2:$D$4,G165)</f>
        <v>626.83688994213469</v>
      </c>
    </row>
    <row r="166" spans="1:13" x14ac:dyDescent="0.25">
      <c r="A166">
        <v>818483</v>
      </c>
      <c r="B166">
        <v>13.682000159999999</v>
      </c>
      <c r="C166">
        <v>0.67830002</v>
      </c>
      <c r="D166">
        <v>9.9000003020963209E+37</v>
      </c>
      <c r="E166">
        <v>4.1324000400000003</v>
      </c>
      <c r="F166">
        <v>9.9000003020963209E+37</v>
      </c>
      <c r="G166">
        <v>1.6211999699999999</v>
      </c>
      <c r="H166">
        <v>9.9000003020963209E+37</v>
      </c>
      <c r="K166" s="2">
        <f>TREND(Calibration!$A$2:$A$4,Calibration!$B$2:$B$4,C166)</f>
        <v>432.75621683804593</v>
      </c>
      <c r="L166" s="2">
        <f>TREND(Calibration!$A$2:$A$4,Calibration!$C$2:$C$4,E166)</f>
        <v>1652.1484051420318</v>
      </c>
      <c r="M166" s="2">
        <f>TREND(Calibration!$A$2:$A$4,Calibration!$D$2:$D$4,G166)</f>
        <v>627.29033218532288</v>
      </c>
    </row>
    <row r="167" spans="1:13" x14ac:dyDescent="0.25">
      <c r="A167">
        <v>823483</v>
      </c>
      <c r="B167">
        <v>13.60700035</v>
      </c>
      <c r="C167">
        <v>0.67449999000000005</v>
      </c>
      <c r="D167">
        <v>9.9000003020963209E+37</v>
      </c>
      <c r="E167">
        <v>4.0988998399999996</v>
      </c>
      <c r="F167">
        <v>9.9000003020963209E+37</v>
      </c>
      <c r="G167">
        <v>1.61469996</v>
      </c>
      <c r="H167">
        <v>9.9000003020963209E+37</v>
      </c>
      <c r="K167" s="2">
        <f>TREND(Calibration!$A$2:$A$4,Calibration!$B$2:$B$4,C167)</f>
        <v>430.42538929463433</v>
      </c>
      <c r="L167" s="2">
        <f>TREND(Calibration!$A$2:$A$4,Calibration!$C$2:$C$4,E167)</f>
        <v>1638.5947090790141</v>
      </c>
      <c r="M167" s="2">
        <f>TREND(Calibration!$A$2:$A$4,Calibration!$D$2:$D$4,G167)</f>
        <v>624.61077482803807</v>
      </c>
    </row>
    <row r="168" spans="1:13" x14ac:dyDescent="0.25">
      <c r="A168">
        <v>828483</v>
      </c>
      <c r="B168">
        <v>13.56200027</v>
      </c>
      <c r="C168">
        <v>0.67720002000000001</v>
      </c>
      <c r="D168">
        <v>638.74798583999996</v>
      </c>
      <c r="E168">
        <v>3.5</v>
      </c>
      <c r="F168">
        <v>9.9000003020963209E+37</v>
      </c>
      <c r="G168">
        <v>1.6211999699999999</v>
      </c>
      <c r="H168">
        <v>9.9000003020963209E+37</v>
      </c>
      <c r="K168" s="2">
        <f>TREND(Calibration!$A$2:$A$4,Calibration!$B$2:$B$4,C168)</f>
        <v>432.08150892843656</v>
      </c>
      <c r="L168" s="2">
        <f>TREND(Calibration!$A$2:$A$4,Calibration!$C$2:$C$4,E168)</f>
        <v>1396.288501845929</v>
      </c>
      <c r="M168" s="2">
        <f>TREND(Calibration!$A$2:$A$4,Calibration!$D$2:$D$4,G168)</f>
        <v>627.29033218532288</v>
      </c>
    </row>
    <row r="169" spans="1:13" x14ac:dyDescent="0.25">
      <c r="A169">
        <v>833483</v>
      </c>
      <c r="B169">
        <v>13.571000099999999</v>
      </c>
      <c r="C169">
        <v>0.67940003000000004</v>
      </c>
      <c r="D169">
        <v>528.18298340000001</v>
      </c>
      <c r="E169">
        <v>4.9538001999999999</v>
      </c>
      <c r="F169">
        <v>9.9000003020963209E+37</v>
      </c>
      <c r="G169">
        <v>1.61580002</v>
      </c>
      <c r="H169">
        <v>9.9000003020963209E+37</v>
      </c>
      <c r="K169" s="2">
        <f>TREND(Calibration!$A$2:$A$4,Calibration!$B$2:$B$4,C169)</f>
        <v>433.43093088136357</v>
      </c>
      <c r="L169" s="2">
        <f>TREND(Calibration!$A$2:$A$4,Calibration!$C$2:$C$4,E169)</f>
        <v>1984.4750215429467</v>
      </c>
      <c r="M169" s="2">
        <f>TREND(Calibration!$A$2:$A$4,Calibration!$D$2:$D$4,G169)</f>
        <v>625.06426241751171</v>
      </c>
    </row>
    <row r="170" spans="1:13" x14ac:dyDescent="0.25">
      <c r="A170">
        <v>838483</v>
      </c>
      <c r="B170">
        <v>13.588000299999999</v>
      </c>
      <c r="C170">
        <v>0.68150001999999998</v>
      </c>
      <c r="D170">
        <v>546.60302734000004</v>
      </c>
      <c r="E170">
        <v>5.0093998900000001</v>
      </c>
      <c r="F170">
        <v>9.9000003020963209E+37</v>
      </c>
      <c r="G170">
        <v>1.61689997</v>
      </c>
      <c r="H170">
        <v>1304.45996094</v>
      </c>
      <c r="K170" s="2">
        <f>TREND(Calibration!$A$2:$A$4,Calibration!$B$2:$B$4,C170)</f>
        <v>434.71900348418217</v>
      </c>
      <c r="L170" s="2">
        <f>TREND(Calibration!$A$2:$A$4,Calibration!$C$2:$C$4,E170)</f>
        <v>2006.9698514083802</v>
      </c>
      <c r="M170" s="2">
        <f>TREND(Calibration!$A$2:$A$4,Calibration!$D$2:$D$4,G170)</f>
        <v>625.51770466069991</v>
      </c>
    </row>
    <row r="171" spans="1:13" x14ac:dyDescent="0.25">
      <c r="A171">
        <v>843483</v>
      </c>
      <c r="B171">
        <v>13.55200005</v>
      </c>
      <c r="C171">
        <v>0.68529998999999997</v>
      </c>
      <c r="D171">
        <v>9.9000003020963209E+37</v>
      </c>
      <c r="E171">
        <v>5.0093998900000001</v>
      </c>
      <c r="F171">
        <v>9.9000003020963209E+37</v>
      </c>
      <c r="G171">
        <v>1.6184999900000001</v>
      </c>
      <c r="H171">
        <v>9.9000003020963209E+37</v>
      </c>
      <c r="K171" s="2">
        <f>TREND(Calibration!$A$2:$A$4,Calibration!$B$2:$B$4,C171)</f>
        <v>437.04979422534416</v>
      </c>
      <c r="L171" s="2">
        <f>TREND(Calibration!$A$2:$A$4,Calibration!$C$2:$C$4,E171)</f>
        <v>2006.9698514083802</v>
      </c>
      <c r="M171" s="2">
        <f>TREND(Calibration!$A$2:$A$4,Calibration!$D$2:$D$4,G171)</f>
        <v>626.17729524022263</v>
      </c>
    </row>
    <row r="172" spans="1:13" x14ac:dyDescent="0.25">
      <c r="A172">
        <v>848483</v>
      </c>
      <c r="B172">
        <v>13.57499981</v>
      </c>
      <c r="C172">
        <v>0.67779999999999996</v>
      </c>
      <c r="D172">
        <v>837.92498779000005</v>
      </c>
      <c r="E172">
        <v>5.0093998900000001</v>
      </c>
      <c r="F172">
        <v>9.9000003020963209E+37</v>
      </c>
      <c r="G172">
        <v>1.6045000599999999</v>
      </c>
      <c r="H172">
        <v>9.9000003020963209E+37</v>
      </c>
      <c r="K172" s="2">
        <f>TREND(Calibration!$A$2:$A$4,Calibration!$B$2:$B$4,C172)</f>
        <v>432.44951915717058</v>
      </c>
      <c r="L172" s="2">
        <f>TREND(Calibration!$A$2:$A$4,Calibration!$C$2:$C$4,E172)</f>
        <v>2006.9698514083802</v>
      </c>
      <c r="M172" s="2">
        <f>TREND(Calibration!$A$2:$A$4,Calibration!$D$2:$D$4,G172)</f>
        <v>620.40597866794462</v>
      </c>
    </row>
    <row r="173" spans="1:13" x14ac:dyDescent="0.25">
      <c r="A173">
        <v>853483</v>
      </c>
      <c r="B173">
        <v>13.538999560000001</v>
      </c>
      <c r="C173">
        <v>0.67830002</v>
      </c>
      <c r="D173">
        <v>9.9000003020963209E+37</v>
      </c>
      <c r="E173">
        <v>3.4865000199999998</v>
      </c>
      <c r="F173">
        <v>9.9000003020963209E+37</v>
      </c>
      <c r="G173">
        <v>1.60339999</v>
      </c>
      <c r="H173">
        <v>9.9000003020963209E+37</v>
      </c>
      <c r="K173" s="2">
        <f>TREND(Calibration!$A$2:$A$4,Calibration!$B$2:$B$4,C173)</f>
        <v>432.75621683804593</v>
      </c>
      <c r="L173" s="2">
        <f>TREND(Calibration!$A$2:$A$4,Calibration!$C$2:$C$4,E173)</f>
        <v>1390.8266053266002</v>
      </c>
      <c r="M173" s="2">
        <f>TREND(Calibration!$A$2:$A$4,Calibration!$D$2:$D$4,G173)</f>
        <v>619.95248695608143</v>
      </c>
    </row>
    <row r="174" spans="1:13" x14ac:dyDescent="0.25">
      <c r="A174">
        <v>858483</v>
      </c>
      <c r="B174">
        <v>13.505000109999999</v>
      </c>
      <c r="C174">
        <v>0.67610002000000002</v>
      </c>
      <c r="D174">
        <v>845.72198486000002</v>
      </c>
      <c r="E174">
        <v>3.1895000900000001</v>
      </c>
      <c r="F174">
        <v>9.9000003020963209E+37</v>
      </c>
      <c r="G174">
        <v>1.6060999600000001</v>
      </c>
      <c r="H174">
        <v>9.9000003020963209E+37</v>
      </c>
      <c r="K174" s="2">
        <f>TREND(Calibration!$A$2:$A$4,Calibration!$B$2:$B$4,C174)</f>
        <v>431.40680101882725</v>
      </c>
      <c r="L174" s="2">
        <f>TREND(Calibration!$A$2:$A$4,Calibration!$C$2:$C$4,E174)</f>
        <v>1270.6647322047245</v>
      </c>
      <c r="M174" s="2">
        <f>TREND(Calibration!$A$2:$A$4,Calibration!$D$2:$D$4,G174)</f>
        <v>621.06551977879224</v>
      </c>
    </row>
    <row r="175" spans="1:13" x14ac:dyDescent="0.25">
      <c r="A175">
        <v>863483</v>
      </c>
      <c r="B175">
        <v>13.49100018</v>
      </c>
      <c r="C175">
        <v>0.68150001999999998</v>
      </c>
      <c r="D175">
        <v>690.15502930000002</v>
      </c>
      <c r="E175">
        <v>3.1289999499999999</v>
      </c>
      <c r="F175">
        <v>9.9000003020963209E+37</v>
      </c>
      <c r="G175">
        <v>1.6066000499999999</v>
      </c>
      <c r="H175">
        <v>9.9000003020963209E+37</v>
      </c>
      <c r="K175" s="2">
        <f>TREND(Calibration!$A$2:$A$4,Calibration!$B$2:$B$4,C175)</f>
        <v>434.71900348418217</v>
      </c>
      <c r="L175" s="2">
        <f>TREND(Calibration!$A$2:$A$4,Calibration!$C$2:$C$4,E175)</f>
        <v>1246.1872511947599</v>
      </c>
      <c r="M175" s="2">
        <f>TREND(Calibration!$A$2:$A$4,Calibration!$D$2:$D$4,G175)</f>
        <v>621.27167635990577</v>
      </c>
    </row>
    <row r="176" spans="1:13" x14ac:dyDescent="0.25">
      <c r="A176">
        <v>868483</v>
      </c>
      <c r="B176">
        <v>13.545000079999999</v>
      </c>
      <c r="C176">
        <v>0.68480003</v>
      </c>
      <c r="D176">
        <v>272.39999390000003</v>
      </c>
      <c r="E176">
        <v>2.9168000200000002</v>
      </c>
      <c r="F176">
        <v>9.9000003020963209E+37</v>
      </c>
      <c r="G176">
        <v>1.6088000499999999</v>
      </c>
      <c r="H176">
        <v>1036.5739746100001</v>
      </c>
      <c r="K176" s="2">
        <f>TREND(Calibration!$A$2:$A$4,Calibration!$B$2:$B$4,C176)</f>
        <v>436.74313334671848</v>
      </c>
      <c r="L176" s="2">
        <f>TREND(Calibration!$A$2:$A$4,Calibration!$C$2:$C$4,E176)</f>
        <v>1160.3342307407452</v>
      </c>
      <c r="M176" s="2">
        <f>TREND(Calibration!$A$2:$A$4,Calibration!$D$2:$D$4,G176)</f>
        <v>622.17860207017804</v>
      </c>
    </row>
    <row r="177" spans="1:13" x14ac:dyDescent="0.25">
      <c r="A177">
        <v>873484</v>
      </c>
      <c r="B177">
        <v>13.55200005</v>
      </c>
      <c r="C177">
        <v>0.68690001999999994</v>
      </c>
      <c r="D177">
        <v>799.00598145000004</v>
      </c>
      <c r="E177">
        <v>2.6484000700000001</v>
      </c>
      <c r="F177">
        <v>9.9000003020963209E+37</v>
      </c>
      <c r="G177">
        <v>1.6211999699999999</v>
      </c>
      <c r="H177">
        <v>1279.7419433600001</v>
      </c>
      <c r="K177" s="2">
        <f>TREND(Calibration!$A$2:$A$4,Calibration!$B$2:$B$4,C177)</f>
        <v>438.03120594953714</v>
      </c>
      <c r="L177" s="2">
        <f>TREND(Calibration!$A$2:$A$4,Calibration!$C$2:$C$4,E177)</f>
        <v>1051.7434955920271</v>
      </c>
      <c r="M177" s="2">
        <f>TREND(Calibration!$A$2:$A$4,Calibration!$D$2:$D$4,G177)</f>
        <v>627.29033218532288</v>
      </c>
    </row>
    <row r="178" spans="1:13" x14ac:dyDescent="0.25">
      <c r="A178">
        <v>878483</v>
      </c>
      <c r="B178">
        <v>13.59899998</v>
      </c>
      <c r="C178">
        <v>0.69179999999999997</v>
      </c>
      <c r="D178">
        <v>908.94500731999995</v>
      </c>
      <c r="E178">
        <v>2.7741999599999998</v>
      </c>
      <c r="F178">
        <v>9.9000003020963209E+37</v>
      </c>
      <c r="G178">
        <v>1.6288000300000001</v>
      </c>
      <c r="H178">
        <v>9.9000003020963209E+37</v>
      </c>
      <c r="K178" s="2">
        <f>TREND(Calibration!$A$2:$A$4,Calibration!$B$2:$B$4,C178)</f>
        <v>441.03671073401676</v>
      </c>
      <c r="L178" s="2">
        <f>TREND(Calibration!$A$2:$A$4,Calibration!$C$2:$C$4,E178)</f>
        <v>1102.6403103519697</v>
      </c>
      <c r="M178" s="2">
        <f>TREND(Calibration!$A$2:$A$4,Calibration!$D$2:$D$4,G178)</f>
        <v>630.42337300969177</v>
      </c>
    </row>
    <row r="179" spans="1:13" x14ac:dyDescent="0.25">
      <c r="A179">
        <v>883485</v>
      </c>
      <c r="B179">
        <v>13.61200047</v>
      </c>
      <c r="C179">
        <v>0.69230002000000002</v>
      </c>
      <c r="D179">
        <v>1319.19799805</v>
      </c>
      <c r="E179">
        <v>3.5383000400000002</v>
      </c>
      <c r="F179">
        <v>9.9000003020963209E+37</v>
      </c>
      <c r="G179">
        <v>1.62010002</v>
      </c>
      <c r="H179">
        <v>9.9000003020963209E+37</v>
      </c>
      <c r="K179" s="2">
        <f>TREND(Calibration!$A$2:$A$4,Calibration!$B$2:$B$4,C179)</f>
        <v>441.34340841489211</v>
      </c>
      <c r="L179" s="2">
        <f>TREND(Calibration!$A$2:$A$4,Calibration!$C$2:$C$4,E179)</f>
        <v>1411.7841437036318</v>
      </c>
      <c r="M179" s="2">
        <f>TREND(Calibration!$A$2:$A$4,Calibration!$D$2:$D$4,G179)</f>
        <v>626.83688994213469</v>
      </c>
    </row>
    <row r="180" spans="1:13" x14ac:dyDescent="0.25">
      <c r="A180">
        <v>888484</v>
      </c>
      <c r="B180">
        <v>13.75</v>
      </c>
      <c r="C180">
        <v>0.69720000000000004</v>
      </c>
      <c r="D180">
        <v>439.21398926000001</v>
      </c>
      <c r="E180">
        <v>4.4559001900000004</v>
      </c>
      <c r="F180">
        <v>9.9000003020963209E+37</v>
      </c>
      <c r="G180">
        <v>1.625</v>
      </c>
      <c r="H180">
        <v>989.94201659999999</v>
      </c>
      <c r="K180" s="2">
        <f>TREND(Calibration!$A$2:$A$4,Calibration!$B$2:$B$4,C180)</f>
        <v>444.34891319937174</v>
      </c>
      <c r="L180" s="2">
        <f>TREND(Calibration!$A$2:$A$4,Calibration!$C$2:$C$4,E180)</f>
        <v>1783.0318837314303</v>
      </c>
      <c r="M180" s="2">
        <f>TREND(Calibration!$A$2:$A$4,Calibration!$D$2:$D$4,G180)</f>
        <v>628.85685259750733</v>
      </c>
    </row>
    <row r="181" spans="1:13" x14ac:dyDescent="0.25">
      <c r="A181">
        <v>893484</v>
      </c>
      <c r="B181">
        <v>13.86600018</v>
      </c>
      <c r="C181">
        <v>0.70529997</v>
      </c>
      <c r="D181">
        <v>1133.9909668</v>
      </c>
      <c r="E181">
        <v>3.7349000000000001</v>
      </c>
      <c r="F181">
        <v>9.9000003020963209E+37</v>
      </c>
      <c r="G181">
        <v>1.6233999699999999</v>
      </c>
      <c r="H181">
        <v>9.9000003020963209E+37</v>
      </c>
      <c r="K181" s="2">
        <f>TREND(Calibration!$A$2:$A$4,Calibration!$B$2:$B$4,C181)</f>
        <v>449.31719849627939</v>
      </c>
      <c r="L181" s="2">
        <f>TREND(Calibration!$A$2:$A$4,Calibration!$C$2:$C$4,E181)</f>
        <v>1491.3256420780115</v>
      </c>
      <c r="M181" s="2">
        <f>TREND(Calibration!$A$2:$A$4,Calibration!$D$2:$D$4,G181)</f>
        <v>628.19725789559504</v>
      </c>
    </row>
    <row r="182" spans="1:13" x14ac:dyDescent="0.25">
      <c r="A182">
        <v>898485</v>
      </c>
      <c r="B182">
        <v>14.03100014</v>
      </c>
      <c r="C182">
        <v>0.69880003000000002</v>
      </c>
      <c r="D182">
        <v>9.9000003020963209E+37</v>
      </c>
      <c r="E182">
        <v>4.4812998799999999</v>
      </c>
      <c r="F182">
        <v>9.9000003020963209E+37</v>
      </c>
      <c r="G182">
        <v>1.6207</v>
      </c>
      <c r="H182">
        <v>9.9000003020963209E+37</v>
      </c>
      <c r="K182" s="2">
        <f>TREND(Calibration!$A$2:$A$4,Calibration!$B$2:$B$4,C182)</f>
        <v>445.33032492356466</v>
      </c>
      <c r="L182" s="2">
        <f>TREND(Calibration!$A$2:$A$4,Calibration!$C$2:$C$4,E182)</f>
        <v>1793.3082306892054</v>
      </c>
      <c r="M182" s="2">
        <f>TREND(Calibration!$A$2:$A$4,Calibration!$D$2:$D$4,G182)</f>
        <v>627.08422507288435</v>
      </c>
    </row>
    <row r="183" spans="1:13" x14ac:dyDescent="0.25">
      <c r="A183">
        <v>903483</v>
      </c>
      <c r="B183">
        <v>14.178999900000001</v>
      </c>
      <c r="C183">
        <v>0.70639998000000004</v>
      </c>
      <c r="D183">
        <v>1090.91503906</v>
      </c>
      <c r="E183">
        <v>3.8656001099999999</v>
      </c>
      <c r="F183">
        <v>9.9000003020963209E+37</v>
      </c>
      <c r="G183">
        <v>1.6211999699999999</v>
      </c>
      <c r="H183">
        <v>9.9000003020963209E+37</v>
      </c>
      <c r="K183" s="2">
        <f>TREND(Calibration!$A$2:$A$4,Calibration!$B$2:$B$4,C183)</f>
        <v>449.99191253959702</v>
      </c>
      <c r="L183" s="2">
        <f>TREND(Calibration!$A$2:$A$4,Calibration!$C$2:$C$4,E183)</f>
        <v>1544.2050149278139</v>
      </c>
      <c r="M183" s="2">
        <f>TREND(Calibration!$A$2:$A$4,Calibration!$D$2:$D$4,G183)</f>
        <v>627.29033218532288</v>
      </c>
    </row>
    <row r="184" spans="1:13" x14ac:dyDescent="0.25">
      <c r="A184">
        <v>908484</v>
      </c>
      <c r="B184">
        <v>14.29599953</v>
      </c>
      <c r="C184">
        <v>0.70370001000000004</v>
      </c>
      <c r="D184">
        <v>9.9000003020963209E+37</v>
      </c>
      <c r="E184">
        <v>2.66560006</v>
      </c>
      <c r="F184">
        <v>1053.99401855</v>
      </c>
      <c r="G184">
        <v>1.59909999</v>
      </c>
      <c r="H184">
        <v>9.9000003020963209E+37</v>
      </c>
      <c r="K184" s="2">
        <f>TREND(Calibration!$A$2:$A$4,Calibration!$B$2:$B$4,C184)</f>
        <v>448.33582970804434</v>
      </c>
      <c r="L184" s="2">
        <f>TREND(Calibration!$A$2:$A$4,Calibration!$C$2:$C$4,E184)</f>
        <v>1058.7023626061625</v>
      </c>
      <c r="M184" s="2">
        <f>TREND(Calibration!$A$2:$A$4,Calibration!$D$2:$D$4,G184)</f>
        <v>618.17985943145845</v>
      </c>
    </row>
    <row r="185" spans="1:13" x14ac:dyDescent="0.25">
      <c r="A185">
        <v>913483</v>
      </c>
      <c r="B185">
        <v>14.446999549999999</v>
      </c>
      <c r="C185">
        <v>0.70579999999999998</v>
      </c>
      <c r="D185">
        <v>1346.6529541</v>
      </c>
      <c r="E185">
        <v>3.4756999</v>
      </c>
      <c r="F185">
        <v>9.9000003020963209E+37</v>
      </c>
      <c r="G185">
        <v>1.61259997</v>
      </c>
      <c r="H185">
        <v>9.9000003020963209E+37</v>
      </c>
      <c r="K185" s="2">
        <f>TREND(Calibration!$A$2:$A$4,Calibration!$B$2:$B$4,C185)</f>
        <v>449.62390231086295</v>
      </c>
      <c r="L185" s="2">
        <f>TREND(Calibration!$A$2:$A$4,Calibration!$C$2:$C$4,E185)</f>
        <v>1386.4570330875056</v>
      </c>
      <c r="M185" s="2">
        <f>TREND(Calibration!$A$2:$A$4,Calibration!$D$2:$D$4,G185)</f>
        <v>623.74507713607693</v>
      </c>
    </row>
    <row r="186" spans="1:13" x14ac:dyDescent="0.25">
      <c r="A186">
        <v>918483</v>
      </c>
      <c r="B186">
        <v>14.6079998</v>
      </c>
      <c r="C186">
        <v>0.70099997999999997</v>
      </c>
      <c r="D186">
        <v>9.9000003020963209E+37</v>
      </c>
      <c r="E186">
        <v>5.0082998300000003</v>
      </c>
      <c r="F186">
        <v>9.9000003020963209E+37</v>
      </c>
      <c r="G186">
        <v>1.6174000500000001</v>
      </c>
      <c r="H186">
        <v>9.9000003020963209E+37</v>
      </c>
      <c r="K186" s="2">
        <f>TREND(Calibration!$A$2:$A$4,Calibration!$B$2:$B$4,C186)</f>
        <v>446.679710074242</v>
      </c>
      <c r="L186" s="2">
        <f>TREND(Calibration!$A$2:$A$4,Calibration!$C$2:$C$4,E186)</f>
        <v>2006.5247830538308</v>
      </c>
      <c r="M186" s="2">
        <f>TREND(Calibration!$A$2:$A$4,Calibration!$D$2:$D$4,G186)</f>
        <v>625.723857119424</v>
      </c>
    </row>
    <row r="187" spans="1:13" x14ac:dyDescent="0.25">
      <c r="A187">
        <v>923483</v>
      </c>
      <c r="B187">
        <v>14.70300007</v>
      </c>
      <c r="C187">
        <v>0.70310002999999999</v>
      </c>
      <c r="D187">
        <v>1106.6199951200001</v>
      </c>
      <c r="E187">
        <v>5.0100002300000002</v>
      </c>
      <c r="F187">
        <v>9.9000003020963209E+37</v>
      </c>
      <c r="G187">
        <v>1.61530006</v>
      </c>
      <c r="H187">
        <v>9.9000003020963209E+37</v>
      </c>
      <c r="K187" s="2">
        <f>TREND(Calibration!$A$2:$A$4,Calibration!$B$2:$B$4,C187)</f>
        <v>447.96781947931026</v>
      </c>
      <c r="L187" s="2">
        <f>TREND(Calibration!$A$2:$A$4,Calibration!$C$2:$C$4,E187)</f>
        <v>2007.2127402835056</v>
      </c>
      <c r="M187" s="2">
        <f>TREND(Calibration!$A$2:$A$4,Calibration!$D$2:$D$4,G187)</f>
        <v>624.85815942746285</v>
      </c>
    </row>
    <row r="188" spans="1:13" x14ac:dyDescent="0.25">
      <c r="A188">
        <v>928483</v>
      </c>
      <c r="B188">
        <v>14.75599957</v>
      </c>
      <c r="C188">
        <v>0.7026</v>
      </c>
      <c r="D188">
        <v>1201.3449707</v>
      </c>
      <c r="E188">
        <v>4.0426998100000002</v>
      </c>
      <c r="F188">
        <v>9.9000003020963209E+37</v>
      </c>
      <c r="G188">
        <v>1.61259997</v>
      </c>
      <c r="H188">
        <v>9.9000003020963209E+37</v>
      </c>
      <c r="K188" s="2">
        <f>TREND(Calibration!$A$2:$A$4,Calibration!$B$2:$B$4,C188)</f>
        <v>447.66111566472671</v>
      </c>
      <c r="L188" s="2">
        <f>TREND(Calibration!$A$2:$A$4,Calibration!$C$2:$C$4,E188)</f>
        <v>1615.8569903384557</v>
      </c>
      <c r="M188" s="2">
        <f>TREND(Calibration!$A$2:$A$4,Calibration!$D$2:$D$4,G188)</f>
        <v>623.74507713607693</v>
      </c>
    </row>
    <row r="189" spans="1:13" x14ac:dyDescent="0.25">
      <c r="A189">
        <v>933483</v>
      </c>
      <c r="B189">
        <v>14.77099991</v>
      </c>
      <c r="C189">
        <v>0.69400001</v>
      </c>
      <c r="D189">
        <v>1062.8249511700001</v>
      </c>
      <c r="E189">
        <v>4.20639992</v>
      </c>
      <c r="F189">
        <v>9.9000003020963209E+37</v>
      </c>
      <c r="G189">
        <v>1.61150002</v>
      </c>
      <c r="H189">
        <v>1226.7709960899999</v>
      </c>
      <c r="K189" s="2">
        <f>TREND(Calibration!$A$2:$A$4,Calibration!$B$2:$B$4,C189)</f>
        <v>442.38613268694371</v>
      </c>
      <c r="L189" s="2">
        <f>TREND(Calibration!$A$2:$A$4,Calibration!$C$2:$C$4,E189)</f>
        <v>1682.0876855707984</v>
      </c>
      <c r="M189" s="2">
        <f>TREND(Calibration!$A$2:$A$4,Calibration!$D$2:$D$4,G189)</f>
        <v>623.29163489288885</v>
      </c>
    </row>
    <row r="190" spans="1:13" x14ac:dyDescent="0.25">
      <c r="A190">
        <v>938484</v>
      </c>
      <c r="B190">
        <v>14.79800034</v>
      </c>
      <c r="C190">
        <v>0.68910002999999997</v>
      </c>
      <c r="D190">
        <v>958.79998779000005</v>
      </c>
      <c r="E190">
        <v>2.8984000700000001</v>
      </c>
      <c r="F190">
        <v>9.9000003020963209E+37</v>
      </c>
      <c r="G190">
        <v>1.61469996</v>
      </c>
      <c r="H190">
        <v>9.9000003020963209E+37</v>
      </c>
      <c r="K190" s="2">
        <f>TREND(Calibration!$A$2:$A$4,Calibration!$B$2:$B$4,C190)</f>
        <v>439.38062790246408</v>
      </c>
      <c r="L190" s="2">
        <f>TREND(Calibration!$A$2:$A$4,Calibration!$C$2:$C$4,E190)</f>
        <v>1152.8898772779385</v>
      </c>
      <c r="M190" s="2">
        <f>TREND(Calibration!$A$2:$A$4,Calibration!$D$2:$D$4,G190)</f>
        <v>624.61077482803807</v>
      </c>
    </row>
    <row r="191" spans="1:13" x14ac:dyDescent="0.25">
      <c r="A191">
        <v>943483</v>
      </c>
      <c r="B191">
        <v>14.81000042</v>
      </c>
      <c r="C191">
        <v>0.68589997000000003</v>
      </c>
      <c r="D191">
        <v>1185.3730468700001</v>
      </c>
      <c r="E191">
        <v>2.7931001200000001</v>
      </c>
      <c r="F191">
        <v>9.9000003020963209E+37</v>
      </c>
      <c r="G191">
        <v>1.6211999699999999</v>
      </c>
      <c r="H191">
        <v>9.9000003020963209E+37</v>
      </c>
      <c r="K191" s="2">
        <f>TREND(Calibration!$A$2:$A$4,Calibration!$B$2:$B$4,C191)</f>
        <v>437.41780445407824</v>
      </c>
      <c r="L191" s="2">
        <f>TREND(Calibration!$A$2:$A$4,Calibration!$C$2:$C$4,E191)</f>
        <v>1110.2870415411089</v>
      </c>
      <c r="M191" s="2">
        <f>TREND(Calibration!$A$2:$A$4,Calibration!$D$2:$D$4,G191)</f>
        <v>627.29033218532288</v>
      </c>
    </row>
    <row r="192" spans="1:13" x14ac:dyDescent="0.25">
      <c r="A192">
        <v>948483</v>
      </c>
      <c r="B192">
        <v>14.84599972</v>
      </c>
      <c r="C192">
        <v>0.68099999</v>
      </c>
      <c r="D192">
        <v>547.26800536999997</v>
      </c>
      <c r="E192">
        <v>3.3958001100000001</v>
      </c>
      <c r="F192">
        <v>9.9000003020963209E+37</v>
      </c>
      <c r="G192">
        <v>1.6207</v>
      </c>
      <c r="H192">
        <v>1346.6359863299999</v>
      </c>
      <c r="K192" s="2">
        <f>TREND(Calibration!$A$2:$A$4,Calibration!$B$2:$B$4,C192)</f>
        <v>434.41229966959861</v>
      </c>
      <c r="L192" s="2">
        <f>TREND(Calibration!$A$2:$A$4,Calibration!$C$2:$C$4,E192)</f>
        <v>1354.1307344636491</v>
      </c>
      <c r="M192" s="2">
        <f>TREND(Calibration!$A$2:$A$4,Calibration!$D$2:$D$4,G192)</f>
        <v>627.08422507288435</v>
      </c>
    </row>
    <row r="193" spans="1:13" x14ac:dyDescent="0.25">
      <c r="A193">
        <v>953484</v>
      </c>
      <c r="B193">
        <v>14.920000079999999</v>
      </c>
      <c r="C193">
        <v>0.67610002000000002</v>
      </c>
      <c r="D193">
        <v>546.57098388999998</v>
      </c>
      <c r="E193">
        <v>2.8984000700000001</v>
      </c>
      <c r="F193">
        <v>9.9000003020963209E+37</v>
      </c>
      <c r="G193">
        <v>1.62390006</v>
      </c>
      <c r="H193">
        <v>9.9000003020963209E+37</v>
      </c>
      <c r="K193" s="2">
        <f>TREND(Calibration!$A$2:$A$4,Calibration!$B$2:$B$4,C193)</f>
        <v>431.40680101882725</v>
      </c>
      <c r="L193" s="2">
        <f>TREND(Calibration!$A$2:$A$4,Calibration!$C$2:$C$4,E193)</f>
        <v>1152.8898772779385</v>
      </c>
      <c r="M193" s="2">
        <f>TREND(Calibration!$A$2:$A$4,Calibration!$D$2:$D$4,G193)</f>
        <v>628.4034144767088</v>
      </c>
    </row>
    <row r="194" spans="1:13" x14ac:dyDescent="0.25">
      <c r="A194">
        <v>958483</v>
      </c>
      <c r="B194">
        <v>15.04300022</v>
      </c>
      <c r="C194">
        <v>0.67720002000000001</v>
      </c>
      <c r="D194">
        <v>583.22601318</v>
      </c>
      <c r="E194">
        <v>4.4018998099999997</v>
      </c>
      <c r="F194">
        <v>9.9000003020963209E+37</v>
      </c>
      <c r="G194">
        <v>1.6217000500000001</v>
      </c>
      <c r="H194">
        <v>9.9000003020963209E+37</v>
      </c>
      <c r="K194" s="2">
        <f>TREND(Calibration!$A$2:$A$4,Calibration!$B$2:$B$4,C194)</f>
        <v>432.08150892843656</v>
      </c>
      <c r="L194" s="2">
        <f>TREND(Calibration!$A$2:$A$4,Calibration!$C$2:$C$4,E194)</f>
        <v>1761.184111544773</v>
      </c>
      <c r="M194" s="2">
        <f>TREND(Calibration!$A$2:$A$4,Calibration!$D$2:$D$4,G194)</f>
        <v>627.49648464404697</v>
      </c>
    </row>
    <row r="195" spans="1:13" x14ac:dyDescent="0.25">
      <c r="A195">
        <v>963483</v>
      </c>
      <c r="B195">
        <v>15.071000099999999</v>
      </c>
      <c r="C195">
        <v>0.67610002000000002</v>
      </c>
      <c r="D195">
        <v>752.34399413999995</v>
      </c>
      <c r="E195">
        <v>3.3915000000000002</v>
      </c>
      <c r="F195">
        <v>9.9000003020963209E+37</v>
      </c>
      <c r="G195">
        <v>1.6211999699999999</v>
      </c>
      <c r="H195">
        <v>9.9000003020963209E+37</v>
      </c>
      <c r="K195" s="2">
        <f>TREND(Calibration!$A$2:$A$4,Calibration!$B$2:$B$4,C195)</f>
        <v>431.40680101882725</v>
      </c>
      <c r="L195" s="2">
        <f>TREND(Calibration!$A$2:$A$4,Calibration!$C$2:$C$4,E195)</f>
        <v>1352.3909721942434</v>
      </c>
      <c r="M195" s="2">
        <f>TREND(Calibration!$A$2:$A$4,Calibration!$D$2:$D$4,G195)</f>
        <v>627.29033218532288</v>
      </c>
    </row>
    <row r="196" spans="1:13" x14ac:dyDescent="0.25">
      <c r="A196">
        <v>968483</v>
      </c>
      <c r="B196">
        <v>15.05200005</v>
      </c>
      <c r="C196">
        <v>0.67610002000000002</v>
      </c>
      <c r="D196">
        <v>767.99102783000001</v>
      </c>
      <c r="E196">
        <v>3.45679998</v>
      </c>
      <c r="F196">
        <v>9.9000003020963209E+37</v>
      </c>
      <c r="G196">
        <v>1.6180000299999999</v>
      </c>
      <c r="H196">
        <v>9.9000003020963209E+37</v>
      </c>
      <c r="K196" s="2">
        <f>TREND(Calibration!$A$2:$A$4,Calibration!$B$2:$B$4,C196)</f>
        <v>431.40680101882725</v>
      </c>
      <c r="L196" s="2">
        <f>TREND(Calibration!$A$2:$A$4,Calibration!$C$2:$C$4,E196)</f>
        <v>1378.8103989988929</v>
      </c>
      <c r="M196" s="2">
        <f>TREND(Calibration!$A$2:$A$4,Calibration!$D$2:$D$4,G196)</f>
        <v>625.97119225017354</v>
      </c>
    </row>
    <row r="197" spans="1:13" x14ac:dyDescent="0.25">
      <c r="A197">
        <v>973483</v>
      </c>
      <c r="B197">
        <v>15.05799961</v>
      </c>
      <c r="C197">
        <v>0.68370003000000001</v>
      </c>
      <c r="D197">
        <v>1201.33105469</v>
      </c>
      <c r="E197">
        <v>3.7537999200000001</v>
      </c>
      <c r="F197">
        <v>9.9000003020963209E+37</v>
      </c>
      <c r="G197">
        <v>1.61960006</v>
      </c>
      <c r="H197">
        <v>9.9000003020963209E+37</v>
      </c>
      <c r="K197" s="2">
        <f>TREND(Calibration!$A$2:$A$4,Calibration!$B$2:$B$4,C197)</f>
        <v>436.06842543710917</v>
      </c>
      <c r="L197" s="2">
        <f>TREND(Calibration!$A$2:$A$4,Calibration!$C$2:$C$4,E197)</f>
        <v>1498.9722761666242</v>
      </c>
      <c r="M197" s="2">
        <f>TREND(Calibration!$A$2:$A$4,Calibration!$D$2:$D$4,G197)</f>
        <v>626.63078695208583</v>
      </c>
    </row>
    <row r="198" spans="1:13" x14ac:dyDescent="0.25">
      <c r="A198">
        <v>978483</v>
      </c>
      <c r="B198">
        <v>15.079999920000001</v>
      </c>
      <c r="C198">
        <v>0.68210000000000004</v>
      </c>
      <c r="D198">
        <v>1258.3210449200001</v>
      </c>
      <c r="E198">
        <v>4.5218000399999996</v>
      </c>
      <c r="F198">
        <v>9.9000003020963209E+37</v>
      </c>
      <c r="G198">
        <v>1.6142000000000001</v>
      </c>
      <c r="H198">
        <v>9.9000003020963209E+37</v>
      </c>
      <c r="K198" s="2">
        <f>TREND(Calibration!$A$2:$A$4,Calibration!$B$2:$B$4,C198)</f>
        <v>435.08701371291625</v>
      </c>
      <c r="L198" s="2">
        <f>TREND(Calibration!$A$2:$A$4,Calibration!$C$2:$C$4,E198)</f>
        <v>1809.6940092560073</v>
      </c>
      <c r="M198" s="2">
        <f>TREND(Calibration!$A$2:$A$4,Calibration!$D$2:$D$4,G198)</f>
        <v>624.40467183798921</v>
      </c>
    </row>
    <row r="199" spans="1:13" x14ac:dyDescent="0.25">
      <c r="A199">
        <v>983483</v>
      </c>
      <c r="B199">
        <v>15.022999759999999</v>
      </c>
      <c r="C199">
        <v>0.68910002999999997</v>
      </c>
      <c r="D199">
        <v>9.9000003020963209E+37</v>
      </c>
      <c r="E199">
        <v>3.5999000099999998</v>
      </c>
      <c r="F199">
        <v>9.9000003020963209E+37</v>
      </c>
      <c r="G199">
        <v>1.6103999600000001</v>
      </c>
      <c r="H199">
        <v>9.9000003020963209E+37</v>
      </c>
      <c r="K199" s="2">
        <f>TREND(Calibration!$A$2:$A$4,Calibration!$B$2:$B$4,C199)</f>
        <v>439.38062790246408</v>
      </c>
      <c r="L199" s="2">
        <f>TREND(Calibration!$A$2:$A$4,Calibration!$C$2:$C$4,E199)</f>
        <v>1436.7066000134744</v>
      </c>
      <c r="M199" s="2">
        <f>TREND(Calibration!$A$2:$A$4,Calibration!$D$2:$D$4,G199)</f>
        <v>622.83814730341521</v>
      </c>
    </row>
    <row r="200" spans="1:13" x14ac:dyDescent="0.25">
      <c r="A200">
        <v>988483</v>
      </c>
      <c r="B200">
        <v>15.06700039</v>
      </c>
      <c r="C200">
        <v>0.68640000000000001</v>
      </c>
      <c r="D200">
        <v>1222.1469726600001</v>
      </c>
      <c r="E200">
        <v>5.0100002300000002</v>
      </c>
      <c r="F200">
        <v>9.9000003020963209E+37</v>
      </c>
      <c r="G200">
        <v>1.6217000500000001</v>
      </c>
      <c r="H200">
        <v>9.9000003020963209E+37</v>
      </c>
      <c r="K200" s="2">
        <f>TREND(Calibration!$A$2:$A$4,Calibration!$B$2:$B$4,C200)</f>
        <v>437.72450826866185</v>
      </c>
      <c r="L200" s="2">
        <f>TREND(Calibration!$A$2:$A$4,Calibration!$C$2:$C$4,E200)</f>
        <v>2007.2127402835056</v>
      </c>
      <c r="M200" s="2">
        <f>TREND(Calibration!$A$2:$A$4,Calibration!$D$2:$D$4,G200)</f>
        <v>627.49648464404697</v>
      </c>
    </row>
    <row r="201" spans="1:13" x14ac:dyDescent="0.25">
      <c r="A201">
        <v>993483</v>
      </c>
      <c r="B201">
        <v>15.053999900000001</v>
      </c>
      <c r="C201">
        <v>0.67720002000000001</v>
      </c>
      <c r="D201">
        <v>9.9000003020963209E+37</v>
      </c>
      <c r="E201">
        <v>5.0104999499999998</v>
      </c>
      <c r="F201">
        <v>9.9000003020963209E+37</v>
      </c>
      <c r="G201">
        <v>1.61360002</v>
      </c>
      <c r="H201">
        <v>9.9000003020963209E+37</v>
      </c>
      <c r="K201" s="2">
        <f>TREND(Calibration!$A$2:$A$4,Calibration!$B$2:$B$4,C201)</f>
        <v>432.08150892843656</v>
      </c>
      <c r="L201" s="2">
        <f>TREND(Calibration!$A$2:$A$4,Calibration!$C$2:$C$4,E201)</f>
        <v>2007.4149197629297</v>
      </c>
      <c r="M201" s="2">
        <f>TREND(Calibration!$A$2:$A$4,Calibration!$D$2:$D$4,G201)</f>
        <v>624.15733670723955</v>
      </c>
    </row>
    <row r="202" spans="1:13" x14ac:dyDescent="0.25">
      <c r="A202">
        <v>998484</v>
      </c>
      <c r="B202">
        <v>15.135999679999999</v>
      </c>
      <c r="C202">
        <v>0.67989999000000001</v>
      </c>
      <c r="D202">
        <v>985.75701904000005</v>
      </c>
      <c r="E202">
        <v>5.0089001700000004</v>
      </c>
      <c r="F202">
        <v>9.9000003020963209E+37</v>
      </c>
      <c r="G202">
        <v>1.6217000500000001</v>
      </c>
      <c r="H202">
        <v>887.13500977000001</v>
      </c>
      <c r="K202" s="2">
        <f>TREND(Calibration!$A$2:$A$4,Calibration!$B$2:$B$4,C202)</f>
        <v>433.73759175998924</v>
      </c>
      <c r="L202" s="2">
        <f>TREND(Calibration!$A$2:$A$4,Calibration!$C$2:$C$4,E202)</f>
        <v>2006.7676719289559</v>
      </c>
      <c r="M202" s="2">
        <f>TREND(Calibration!$A$2:$A$4,Calibration!$D$2:$D$4,G202)</f>
        <v>627.49648464404697</v>
      </c>
    </row>
    <row r="203" spans="1:13" x14ac:dyDescent="0.25">
      <c r="A203">
        <v>1003484</v>
      </c>
      <c r="B203">
        <v>15.14500046</v>
      </c>
      <c r="C203">
        <v>0.67989999000000001</v>
      </c>
      <c r="D203">
        <v>1027.45703125</v>
      </c>
      <c r="E203">
        <v>4.1956000299999996</v>
      </c>
      <c r="F203">
        <v>9.9000003020963209E+37</v>
      </c>
      <c r="G203">
        <v>1.61360002</v>
      </c>
      <c r="H203">
        <v>9.9000003020963209E+37</v>
      </c>
      <c r="K203" s="2">
        <f>TREND(Calibration!$A$2:$A$4,Calibration!$B$2:$B$4,C203)</f>
        <v>433.73759175998924</v>
      </c>
      <c r="L203" s="2">
        <f>TREND(Calibration!$A$2:$A$4,Calibration!$C$2:$C$4,E203)</f>
        <v>1677.7182063863747</v>
      </c>
      <c r="M203" s="2">
        <f>TREND(Calibration!$A$2:$A$4,Calibration!$D$2:$D$4,G203)</f>
        <v>624.15733670723955</v>
      </c>
    </row>
    <row r="204" spans="1:13" x14ac:dyDescent="0.25">
      <c r="A204">
        <v>1008483</v>
      </c>
      <c r="B204">
        <v>15.17300034</v>
      </c>
      <c r="C204">
        <v>0.67830002</v>
      </c>
      <c r="D204">
        <v>1159.54003906</v>
      </c>
      <c r="E204">
        <v>4.16529989</v>
      </c>
      <c r="F204">
        <v>9.9000003020963209E+37</v>
      </c>
      <c r="G204">
        <v>1.60769999</v>
      </c>
      <c r="H204">
        <v>1143.63098145</v>
      </c>
      <c r="K204" s="2">
        <f>TREND(Calibration!$A$2:$A$4,Calibration!$B$2:$B$4,C204)</f>
        <v>432.75621683804593</v>
      </c>
      <c r="L204" s="2">
        <f>TREND(Calibration!$A$2:$A$4,Calibration!$C$2:$C$4,E204)</f>
        <v>1665.4592082840686</v>
      </c>
      <c r="M204" s="2">
        <f>TREND(Calibration!$A$2:$A$4,Calibration!$D$2:$D$4,G204)</f>
        <v>621.72511448070441</v>
      </c>
    </row>
    <row r="205" spans="1:13" x14ac:dyDescent="0.25">
      <c r="A205">
        <v>1013484</v>
      </c>
      <c r="B205">
        <v>15.208000180000001</v>
      </c>
      <c r="C205">
        <v>0.68099999</v>
      </c>
      <c r="D205">
        <v>763.51000977000001</v>
      </c>
      <c r="E205">
        <v>4.99650002</v>
      </c>
      <c r="F205">
        <v>9.9000003020963209E+37</v>
      </c>
      <c r="G205">
        <v>1.60769999</v>
      </c>
      <c r="H205">
        <v>9.9000003020963209E+37</v>
      </c>
      <c r="K205" s="2">
        <f>TREND(Calibration!$A$2:$A$4,Calibration!$B$2:$B$4,C205)</f>
        <v>434.41229966959861</v>
      </c>
      <c r="L205" s="2">
        <f>TREND(Calibration!$A$2:$A$4,Calibration!$C$2:$C$4,E205)</f>
        <v>2001.7507507095056</v>
      </c>
      <c r="M205" s="2">
        <f>TREND(Calibration!$A$2:$A$4,Calibration!$D$2:$D$4,G205)</f>
        <v>621.72511448070441</v>
      </c>
    </row>
    <row r="206" spans="1:13" x14ac:dyDescent="0.25">
      <c r="A206">
        <v>1018483</v>
      </c>
      <c r="B206">
        <v>15.18599987</v>
      </c>
      <c r="C206">
        <v>0.67510002999999996</v>
      </c>
      <c r="D206">
        <v>848.52899170000001</v>
      </c>
      <c r="E206">
        <v>5.0089001700000004</v>
      </c>
      <c r="F206">
        <v>9.9000003020963209E+37</v>
      </c>
      <c r="G206">
        <v>1.60769999</v>
      </c>
      <c r="H206">
        <v>9.9000003020963209E+37</v>
      </c>
      <c r="K206" s="2">
        <f>TREND(Calibration!$A$2:$A$4,Calibration!$B$2:$B$4,C206)</f>
        <v>430.7934363256179</v>
      </c>
      <c r="L206" s="2">
        <f>TREND(Calibration!$A$2:$A$4,Calibration!$C$2:$C$4,E206)</f>
        <v>2006.7676719289559</v>
      </c>
      <c r="M206" s="2">
        <f>TREND(Calibration!$A$2:$A$4,Calibration!$D$2:$D$4,G206)</f>
        <v>621.72511448070441</v>
      </c>
    </row>
    <row r="207" spans="1:13" x14ac:dyDescent="0.25">
      <c r="A207">
        <v>1023483</v>
      </c>
      <c r="B207">
        <v>15.123999599999999</v>
      </c>
      <c r="C207">
        <v>0.67779999999999996</v>
      </c>
      <c r="D207">
        <v>341.75399779999998</v>
      </c>
      <c r="E207">
        <v>5.0100002300000002</v>
      </c>
      <c r="F207">
        <v>9.9000003020963209E+37</v>
      </c>
      <c r="G207">
        <v>1.6088000499999999</v>
      </c>
      <c r="H207">
        <v>1046.8100585899999</v>
      </c>
      <c r="K207" s="2">
        <f>TREND(Calibration!$A$2:$A$4,Calibration!$B$2:$B$4,C207)</f>
        <v>432.44951915717058</v>
      </c>
      <c r="L207" s="2">
        <f>TREND(Calibration!$A$2:$A$4,Calibration!$C$2:$C$4,E207)</f>
        <v>2007.2127402835056</v>
      </c>
      <c r="M207" s="2">
        <f>TREND(Calibration!$A$2:$A$4,Calibration!$D$2:$D$4,G207)</f>
        <v>622.17860207017804</v>
      </c>
    </row>
    <row r="208" spans="1:13" x14ac:dyDescent="0.25">
      <c r="A208">
        <v>1028480</v>
      </c>
      <c r="B208">
        <v>15.069000239999999</v>
      </c>
      <c r="C208">
        <v>0.67339998000000001</v>
      </c>
      <c r="D208">
        <v>710.24902343999997</v>
      </c>
      <c r="E208">
        <v>4.3965001099999999</v>
      </c>
      <c r="F208">
        <v>9.9000003020963209E+37</v>
      </c>
      <c r="G208">
        <v>1.6131000499999999</v>
      </c>
      <c r="H208">
        <v>9.9000003020963209E+37</v>
      </c>
      <c r="K208" s="2">
        <f>TREND(Calibration!$A$2:$A$4,Calibration!$B$2:$B$4,C208)</f>
        <v>429.75067525131669</v>
      </c>
      <c r="L208" s="2">
        <f>TREND(Calibration!$A$2:$A$4,Calibration!$C$2:$C$4,E208)</f>
        <v>1758.9994710760154</v>
      </c>
      <c r="M208" s="2">
        <f>TREND(Calibration!$A$2:$A$4,Calibration!$D$2:$D$4,G208)</f>
        <v>623.95122959480091</v>
      </c>
    </row>
    <row r="209" spans="1:13" x14ac:dyDescent="0.25">
      <c r="A209">
        <v>1033480</v>
      </c>
      <c r="B209">
        <v>15.1079998</v>
      </c>
      <c r="C209">
        <v>0.67779999999999996</v>
      </c>
      <c r="D209">
        <v>328.82901000999999</v>
      </c>
      <c r="E209">
        <v>5.0093998900000001</v>
      </c>
      <c r="F209">
        <v>9.9000003020963209E+37</v>
      </c>
      <c r="G209">
        <v>1.61469996</v>
      </c>
      <c r="H209">
        <v>1068.25598145</v>
      </c>
      <c r="K209" s="2">
        <f>TREND(Calibration!$A$2:$A$4,Calibration!$B$2:$B$4,C209)</f>
        <v>432.44951915717058</v>
      </c>
      <c r="L209" s="2">
        <f>TREND(Calibration!$A$2:$A$4,Calibration!$C$2:$C$4,E209)</f>
        <v>2006.9698514083802</v>
      </c>
      <c r="M209" s="2">
        <f>TREND(Calibration!$A$2:$A$4,Calibration!$D$2:$D$4,G209)</f>
        <v>624.61077482803807</v>
      </c>
    </row>
    <row r="210" spans="1:13" x14ac:dyDescent="0.25">
      <c r="A210">
        <v>1038480</v>
      </c>
      <c r="B210">
        <v>15.07900047</v>
      </c>
      <c r="C210">
        <v>0.68260001999999997</v>
      </c>
      <c r="D210">
        <v>1151.6710205100001</v>
      </c>
      <c r="E210">
        <v>3.74950004</v>
      </c>
      <c r="F210">
        <v>9.9000003020963209E+37</v>
      </c>
      <c r="G210">
        <v>1.61360002</v>
      </c>
      <c r="H210">
        <v>9.9000003020963209E+37</v>
      </c>
      <c r="K210" s="2">
        <f>TREND(Calibration!$A$2:$A$4,Calibration!$B$2:$B$4,C210)</f>
        <v>435.39371139379153</v>
      </c>
      <c r="L210" s="2">
        <f>TREND(Calibration!$A$2:$A$4,Calibration!$C$2:$C$4,E210)</f>
        <v>1497.2326069518897</v>
      </c>
      <c r="M210" s="2">
        <f>TREND(Calibration!$A$2:$A$4,Calibration!$D$2:$D$4,G210)</f>
        <v>624.15733670723955</v>
      </c>
    </row>
    <row r="211" spans="1:13" x14ac:dyDescent="0.25">
      <c r="A211">
        <v>1043492</v>
      </c>
      <c r="B211">
        <v>15.13700008</v>
      </c>
      <c r="C211">
        <v>0.67400002000000003</v>
      </c>
      <c r="D211">
        <v>1163.09802246</v>
      </c>
      <c r="E211">
        <v>3.9698000000000002</v>
      </c>
      <c r="F211">
        <v>9.9000003020963209E+37</v>
      </c>
      <c r="G211">
        <v>1.61530006</v>
      </c>
      <c r="H211">
        <v>9.9000003020963209E+37</v>
      </c>
      <c r="K211" s="2">
        <f>TREND(Calibration!$A$2:$A$4,Calibration!$B$2:$B$4,C211)</f>
        <v>430.11872228230033</v>
      </c>
      <c r="L211" s="2">
        <f>TREND(Calibration!$A$2:$A$4,Calibration!$C$2:$C$4,E211)</f>
        <v>1586.362782310094</v>
      </c>
      <c r="M211" s="2">
        <f>TREND(Calibration!$A$2:$A$4,Calibration!$D$2:$D$4,G211)</f>
        <v>624.85815942746285</v>
      </c>
    </row>
    <row r="212" spans="1:13" x14ac:dyDescent="0.25">
      <c r="A212">
        <v>1048480</v>
      </c>
      <c r="B212">
        <v>15.178999900000001</v>
      </c>
      <c r="C212">
        <v>0.67180002000000005</v>
      </c>
      <c r="D212">
        <v>1154.33105469</v>
      </c>
      <c r="E212">
        <v>4.4359002099999998</v>
      </c>
      <c r="F212">
        <v>9.9000003020963209E+37</v>
      </c>
      <c r="G212">
        <v>1.62549996</v>
      </c>
      <c r="H212">
        <v>9.9000003020963209E+37</v>
      </c>
      <c r="K212" s="2">
        <f>TREND(Calibration!$A$2:$A$4,Calibration!$B$2:$B$4,C212)</f>
        <v>428.76930646308165</v>
      </c>
      <c r="L212" s="2">
        <f>TREND(Calibration!$A$2:$A$4,Calibration!$C$2:$C$4,E212)</f>
        <v>1774.9401812882677</v>
      </c>
      <c r="M212" s="2">
        <f>TREND(Calibration!$A$2:$A$4,Calibration!$D$2:$D$4,G212)</f>
        <v>629.0629555875563</v>
      </c>
    </row>
    <row r="213" spans="1:13" x14ac:dyDescent="0.25">
      <c r="A213">
        <v>1053480</v>
      </c>
      <c r="B213">
        <v>15.21800041</v>
      </c>
      <c r="C213">
        <v>0.67669999999999997</v>
      </c>
      <c r="D213">
        <v>620.03100586000005</v>
      </c>
      <c r="E213">
        <v>4.9018998099999997</v>
      </c>
      <c r="F213">
        <v>9.9000003020963209E+37</v>
      </c>
      <c r="G213">
        <v>1.63039994</v>
      </c>
      <c r="H213">
        <v>9.9000003020963209E+37</v>
      </c>
      <c r="K213" s="2">
        <f>TREND(Calibration!$A$2:$A$4,Calibration!$B$2:$B$4,C213)</f>
        <v>431.77481124756122</v>
      </c>
      <c r="L213" s="2">
        <f>TREND(Calibration!$A$2:$A$4,Calibration!$C$2:$C$4,E213)</f>
        <v>1963.476874916596</v>
      </c>
      <c r="M213" s="2">
        <f>TREND(Calibration!$A$2:$A$4,Calibration!$D$2:$D$4,G213)</f>
        <v>631.08291824292883</v>
      </c>
    </row>
    <row r="214" spans="1:13" x14ac:dyDescent="0.25">
      <c r="A214">
        <v>1058479</v>
      </c>
      <c r="B214">
        <v>15.199000359999999</v>
      </c>
      <c r="C214">
        <v>0.67830002</v>
      </c>
      <c r="D214">
        <v>1183.2030029299999</v>
      </c>
      <c r="E214">
        <v>4.2107000399999999</v>
      </c>
      <c r="F214">
        <v>9.9000003020963209E+37</v>
      </c>
      <c r="G214">
        <v>1.6315000099999999</v>
      </c>
      <c r="H214">
        <v>9.9000003020963209E+37</v>
      </c>
      <c r="K214" s="2">
        <f>TREND(Calibration!$A$2:$A$4,Calibration!$B$2:$B$4,C214)</f>
        <v>432.75621683804593</v>
      </c>
      <c r="L214" s="2">
        <f>TREND(Calibration!$A$2:$A$4,Calibration!$C$2:$C$4,E214)</f>
        <v>1683.8274518860592</v>
      </c>
      <c r="M214" s="2">
        <f>TREND(Calibration!$A$2:$A$4,Calibration!$D$2:$D$4,G214)</f>
        <v>631.53640995479202</v>
      </c>
    </row>
    <row r="215" spans="1:13" x14ac:dyDescent="0.25">
      <c r="A215">
        <v>1063480</v>
      </c>
      <c r="B215">
        <v>15.182000159999999</v>
      </c>
      <c r="C215">
        <v>0.67610002000000002</v>
      </c>
      <c r="D215">
        <v>755.01202393000005</v>
      </c>
      <c r="E215">
        <v>3.00259995</v>
      </c>
      <c r="F215">
        <v>9.9000003020963209E+37</v>
      </c>
      <c r="G215">
        <v>1.6297999599999999</v>
      </c>
      <c r="H215">
        <v>9.9000003020963209E+37</v>
      </c>
      <c r="K215" s="2">
        <f>TREND(Calibration!$A$2:$A$4,Calibration!$B$2:$B$4,C215)</f>
        <v>431.40680101882725</v>
      </c>
      <c r="L215" s="2">
        <f>TREND(Calibration!$A$2:$A$4,Calibration!$C$2:$C$4,E215)</f>
        <v>1195.0476406143632</v>
      </c>
      <c r="M215" s="2">
        <f>TREND(Calibration!$A$2:$A$4,Calibration!$D$2:$D$4,G215)</f>
        <v>630.83558311217928</v>
      </c>
    </row>
    <row r="216" spans="1:13" x14ac:dyDescent="0.25">
      <c r="A216">
        <v>1068481</v>
      </c>
      <c r="B216">
        <v>15.118000029999999</v>
      </c>
      <c r="C216">
        <v>0.68099999</v>
      </c>
      <c r="D216">
        <v>796.99102783000001</v>
      </c>
      <c r="E216">
        <v>3.1171000000000002</v>
      </c>
      <c r="F216">
        <v>9.9000003020963209E+37</v>
      </c>
      <c r="G216">
        <v>1.64769995</v>
      </c>
      <c r="H216">
        <v>1252.9930419899999</v>
      </c>
      <c r="K216" s="2">
        <f>TREND(Calibration!$A$2:$A$4,Calibration!$B$2:$B$4,C216)</f>
        <v>434.41229966959861</v>
      </c>
      <c r="L216" s="2">
        <f>TREND(Calibration!$A$2:$A$4,Calibration!$C$2:$C$4,E216)</f>
        <v>1241.3727036557871</v>
      </c>
      <c r="M216" s="2">
        <f>TREND(Calibration!$A$2:$A$4,Calibration!$D$2:$D$4,G216)</f>
        <v>638.21465635973186</v>
      </c>
    </row>
    <row r="217" spans="1:13" x14ac:dyDescent="0.25">
      <c r="A217">
        <v>1073480</v>
      </c>
      <c r="B217">
        <v>15.0170002</v>
      </c>
      <c r="C217">
        <v>0.68099999</v>
      </c>
      <c r="D217">
        <v>941.30401611000002</v>
      </c>
      <c r="E217">
        <v>2.7579999000000002</v>
      </c>
      <c r="F217">
        <v>9.9000003020963209E+37</v>
      </c>
      <c r="G217">
        <v>1.6368999500000001</v>
      </c>
      <c r="H217">
        <v>9.9000003020963209E+37</v>
      </c>
      <c r="K217" s="2">
        <f>TREND(Calibration!$A$2:$A$4,Calibration!$B$2:$B$4,C217)</f>
        <v>434.41229966959861</v>
      </c>
      <c r="L217" s="2">
        <f>TREND(Calibration!$A$2:$A$4,Calibration!$C$2:$C$4,E217)</f>
        <v>1096.0860005435911</v>
      </c>
      <c r="M217" s="2">
        <f>TREND(Calibration!$A$2:$A$4,Calibration!$D$2:$D$4,G217)</f>
        <v>633.76247560021363</v>
      </c>
    </row>
    <row r="218" spans="1:13" x14ac:dyDescent="0.25">
      <c r="A218">
        <v>1078493</v>
      </c>
      <c r="B218">
        <v>14.894000050000001</v>
      </c>
      <c r="C218">
        <v>0.67559999000000004</v>
      </c>
      <c r="D218">
        <v>850.93798828000001</v>
      </c>
      <c r="E218">
        <v>3.0792999299999999</v>
      </c>
      <c r="F218">
        <v>9.9000003020963209E+37</v>
      </c>
      <c r="G218">
        <v>1.6357999999999999</v>
      </c>
      <c r="H218">
        <v>1128.7430419899999</v>
      </c>
      <c r="K218" s="2">
        <f>TREND(Calibration!$A$2:$A$4,Calibration!$B$2:$B$4,C218)</f>
        <v>431.10009720424364</v>
      </c>
      <c r="L218" s="2">
        <f>TREND(Calibration!$A$2:$A$4,Calibration!$C$2:$C$4,E218)</f>
        <v>1226.0793424238902</v>
      </c>
      <c r="M218" s="2">
        <f>TREND(Calibration!$A$2:$A$4,Calibration!$D$2:$D$4,G218)</f>
        <v>633.30903335702544</v>
      </c>
    </row>
    <row r="219" spans="1:13" x14ac:dyDescent="0.25">
      <c r="A219">
        <v>1083482</v>
      </c>
      <c r="B219">
        <v>14.803000450000001</v>
      </c>
      <c r="C219">
        <v>0.67449999000000005</v>
      </c>
      <c r="D219">
        <v>1126.9029541</v>
      </c>
      <c r="E219">
        <v>2.7908999900000002</v>
      </c>
      <c r="F219">
        <v>9.9000003020963209E+37</v>
      </c>
      <c r="G219">
        <v>1.6396000399999999</v>
      </c>
      <c r="H219">
        <v>9.9000003020963209E+37</v>
      </c>
      <c r="K219" s="2">
        <f>TREND(Calibration!$A$2:$A$4,Calibration!$B$2:$B$4,C219)</f>
        <v>430.42538929463433</v>
      </c>
      <c r="L219" s="2">
        <f>TREND(Calibration!$A$2:$A$4,Calibration!$C$2:$C$4,E219)</f>
        <v>1109.3969007861544</v>
      </c>
      <c r="M219" s="2">
        <f>TREND(Calibration!$A$2:$A$4,Calibration!$D$2:$D$4,G219)</f>
        <v>634.87555789159944</v>
      </c>
    </row>
    <row r="220" spans="1:13" x14ac:dyDescent="0.25">
      <c r="A220">
        <v>1088482</v>
      </c>
      <c r="B220">
        <v>14.71500015</v>
      </c>
      <c r="C220">
        <v>0.67019998999999997</v>
      </c>
      <c r="D220">
        <v>9.9000003020963209E+37</v>
      </c>
      <c r="E220">
        <v>4.0178999900000001</v>
      </c>
      <c r="F220">
        <v>9.9000003020963209E+37</v>
      </c>
      <c r="G220">
        <v>1.64059997</v>
      </c>
      <c r="H220">
        <v>9.9000003020963209E+37</v>
      </c>
      <c r="K220" s="2">
        <f>TREND(Calibration!$A$2:$A$4,Calibration!$B$2:$B$4,C220)</f>
        <v>427.78789473888867</v>
      </c>
      <c r="L220" s="2">
        <f>TREND(Calibration!$A$2:$A$4,Calibration!$C$2:$C$4,E220)</f>
        <v>1605.823342100608</v>
      </c>
      <c r="M220" s="2">
        <f>TREND(Calibration!$A$2:$A$4,Calibration!$D$2:$D$4,G220)</f>
        <v>635.28776799408706</v>
      </c>
    </row>
    <row r="221" spans="1:13" x14ac:dyDescent="0.25">
      <c r="A221">
        <v>1093481</v>
      </c>
      <c r="B221">
        <v>14.70199966</v>
      </c>
      <c r="C221">
        <v>0.66860001999999996</v>
      </c>
      <c r="D221">
        <v>1331.0209960899999</v>
      </c>
      <c r="E221">
        <v>2.80609989</v>
      </c>
      <c r="F221">
        <v>9.9000003020963209E+37</v>
      </c>
      <c r="G221">
        <v>1.64230001</v>
      </c>
      <c r="H221">
        <v>9.9000003020963209E+37</v>
      </c>
      <c r="K221" s="2">
        <f>TREND(Calibration!$A$2:$A$4,Calibration!$B$2:$B$4,C221)</f>
        <v>426.8065198169453</v>
      </c>
      <c r="L221" s="2">
        <f>TREND(Calibration!$A$2:$A$4,Calibration!$C$2:$C$4,E221)</f>
        <v>1115.5465603341052</v>
      </c>
      <c r="M221" s="2">
        <f>TREND(Calibration!$A$2:$A$4,Calibration!$D$2:$D$4,G221)</f>
        <v>635.98859071431025</v>
      </c>
    </row>
    <row r="222" spans="1:13" x14ac:dyDescent="0.25">
      <c r="A222">
        <v>1098481</v>
      </c>
      <c r="B222">
        <v>14.68000031</v>
      </c>
      <c r="C222">
        <v>0.66909998999999998</v>
      </c>
      <c r="D222">
        <v>9.9000003020963209E+37</v>
      </c>
      <c r="E222">
        <v>3.1598000499999999</v>
      </c>
      <c r="F222">
        <v>9.9000003020963209E+37</v>
      </c>
      <c r="G222">
        <v>1.6396000399999999</v>
      </c>
      <c r="H222">
        <v>9.9000003020963209E+37</v>
      </c>
      <c r="K222" s="2">
        <f>TREND(Calibration!$A$2:$A$4,Calibration!$B$2:$B$4,C222)</f>
        <v>427.1131868292793</v>
      </c>
      <c r="L222" s="2">
        <f>TREND(Calibration!$A$2:$A$4,Calibration!$C$2:$C$4,E222)</f>
        <v>1258.6485258770169</v>
      </c>
      <c r="M222" s="2">
        <f>TREND(Calibration!$A$2:$A$4,Calibration!$D$2:$D$4,G222)</f>
        <v>634.87555789159944</v>
      </c>
    </row>
    <row r="223" spans="1:13" x14ac:dyDescent="0.25">
      <c r="A223">
        <v>1103481</v>
      </c>
      <c r="B223">
        <v>14.67300034</v>
      </c>
      <c r="C223">
        <v>0.66700000000000004</v>
      </c>
      <c r="D223">
        <v>836.72998046999999</v>
      </c>
      <c r="E223">
        <v>3.3380000600000002</v>
      </c>
      <c r="F223">
        <v>9.9000003020963209E+37</v>
      </c>
      <c r="G223">
        <v>1.6293</v>
      </c>
      <c r="H223">
        <v>9.9000003020963209E+37</v>
      </c>
      <c r="K223" s="2">
        <f>TREND(Calibration!$A$2:$A$4,Calibration!$B$2:$B$4,C223)</f>
        <v>425.8251142264607</v>
      </c>
      <c r="L223" s="2">
        <f>TREND(Calibration!$A$2:$A$4,Calibration!$C$2:$C$4,E223)</f>
        <v>1330.7456707885899</v>
      </c>
      <c r="M223" s="2">
        <f>TREND(Calibration!$A$2:$A$4,Calibration!$D$2:$D$4,G223)</f>
        <v>630.6294801221303</v>
      </c>
    </row>
    <row r="224" spans="1:13" x14ac:dyDescent="0.25">
      <c r="A224">
        <v>1108480</v>
      </c>
      <c r="B224">
        <v>14.588999749999999</v>
      </c>
      <c r="C224">
        <v>0.66149997999999999</v>
      </c>
      <c r="D224">
        <v>1331.875</v>
      </c>
      <c r="E224">
        <v>3.2537000200000001</v>
      </c>
      <c r="F224">
        <v>9.9000003020963209E+37</v>
      </c>
      <c r="G224">
        <v>1.6276999700000001</v>
      </c>
      <c r="H224">
        <v>9.9000003020963209E+37</v>
      </c>
      <c r="K224" s="2">
        <f>TREND(Calibration!$A$2:$A$4,Calibration!$B$2:$B$4,C224)</f>
        <v>422.45156241099738</v>
      </c>
      <c r="L224" s="2">
        <f>TREND(Calibration!$A$2:$A$4,Calibration!$C$2:$C$4,E224)</f>
        <v>1296.6390947006796</v>
      </c>
      <c r="M224" s="2">
        <f>TREND(Calibration!$A$2:$A$4,Calibration!$D$2:$D$4,G224)</f>
        <v>629.96988542021813</v>
      </c>
    </row>
    <row r="225" spans="1:13" x14ac:dyDescent="0.25">
      <c r="A225">
        <v>1113479</v>
      </c>
      <c r="B225">
        <v>14.50800037</v>
      </c>
      <c r="C225">
        <v>0.66479999000000001</v>
      </c>
      <c r="D225">
        <v>872.31402588000003</v>
      </c>
      <c r="E225">
        <v>4.1971998199999998</v>
      </c>
      <c r="F225">
        <v>9.9000003020963209E+37</v>
      </c>
      <c r="G225">
        <v>1.6297999599999999</v>
      </c>
      <c r="H225">
        <v>9.9000003020963209E+37</v>
      </c>
      <c r="K225" s="2">
        <f>TREND(Calibration!$A$2:$A$4,Calibration!$B$2:$B$4,C225)</f>
        <v>424.4756922735337</v>
      </c>
      <c r="L225" s="2">
        <f>TREND(Calibration!$A$2:$A$4,Calibration!$C$2:$C$4,E225)</f>
        <v>1678.3654582662041</v>
      </c>
      <c r="M225" s="2">
        <f>TREND(Calibration!$A$2:$A$4,Calibration!$D$2:$D$4,G225)</f>
        <v>630.83558311217928</v>
      </c>
    </row>
    <row r="226" spans="1:13" x14ac:dyDescent="0.25">
      <c r="A226">
        <v>1118480</v>
      </c>
      <c r="B226">
        <v>14.425999640000001</v>
      </c>
      <c r="C226">
        <v>0.66640001999999998</v>
      </c>
      <c r="D226">
        <v>599.36199951000003</v>
      </c>
      <c r="E226">
        <v>2.9474999899999998</v>
      </c>
      <c r="F226">
        <v>9.9000003020963209E+37</v>
      </c>
      <c r="G226">
        <v>1.64279997</v>
      </c>
      <c r="H226">
        <v>9.9000003020963209E+37</v>
      </c>
      <c r="K226" s="2">
        <f>TREND(Calibration!$A$2:$A$4,Calibration!$B$2:$B$4,C226)</f>
        <v>425.45710399772662</v>
      </c>
      <c r="L226" s="2">
        <f>TREND(Calibration!$A$2:$A$4,Calibration!$C$2:$C$4,E226)</f>
        <v>1172.7549942742094</v>
      </c>
      <c r="M226" s="2">
        <f>TREND(Calibration!$A$2:$A$4,Calibration!$D$2:$D$4,G226)</f>
        <v>636.19469370435922</v>
      </c>
    </row>
    <row r="227" spans="1:13" x14ac:dyDescent="0.25">
      <c r="A227">
        <v>1123480</v>
      </c>
      <c r="B227">
        <v>14.34500027</v>
      </c>
      <c r="C227">
        <v>0.66640001999999998</v>
      </c>
      <c r="D227">
        <v>889.98297118999994</v>
      </c>
      <c r="E227">
        <v>2.9258999800000001</v>
      </c>
      <c r="F227">
        <v>9.9000003020963209E+37</v>
      </c>
      <c r="G227">
        <v>1.6439000399999999</v>
      </c>
      <c r="H227">
        <v>1095.47595215</v>
      </c>
      <c r="K227" s="2">
        <f>TREND(Calibration!$A$2:$A$4,Calibration!$B$2:$B$4,C227)</f>
        <v>425.45710399772662</v>
      </c>
      <c r="L227" s="2">
        <f>TREND(Calibration!$A$2:$A$4,Calibration!$C$2:$C$4,E227)</f>
        <v>1164.0159428506913</v>
      </c>
      <c r="M227" s="2">
        <f>TREND(Calibration!$A$2:$A$4,Calibration!$D$2:$D$4,G227)</f>
        <v>636.64818541622242</v>
      </c>
    </row>
    <row r="228" spans="1:13" x14ac:dyDescent="0.25">
      <c r="A228">
        <v>1128481</v>
      </c>
      <c r="B228">
        <v>14.29300022</v>
      </c>
      <c r="C228">
        <v>0.66970003</v>
      </c>
      <c r="D228">
        <v>1349.38793945</v>
      </c>
      <c r="E228">
        <v>2.6580998899999999</v>
      </c>
      <c r="F228">
        <v>9.9000003020963209E+37</v>
      </c>
      <c r="G228">
        <v>1.6444000000000001</v>
      </c>
      <c r="H228">
        <v>9.9000003020963209E+37</v>
      </c>
      <c r="K228" s="2">
        <f>TREND(Calibration!$A$2:$A$4,Calibration!$B$2:$B$4,C228)</f>
        <v>427.48123386026293</v>
      </c>
      <c r="L228" s="2">
        <f>TREND(Calibration!$A$2:$A$4,Calibration!$C$2:$C$4,E228)</f>
        <v>1055.6679023760455</v>
      </c>
      <c r="M228" s="2">
        <f>TREND(Calibration!$A$2:$A$4,Calibration!$D$2:$D$4,G228)</f>
        <v>636.85428840627151</v>
      </c>
    </row>
    <row r="229" spans="1:13" x14ac:dyDescent="0.25">
      <c r="A229">
        <v>1133479</v>
      </c>
      <c r="B229">
        <v>14.23200035</v>
      </c>
      <c r="C229">
        <v>0.68099999</v>
      </c>
      <c r="D229">
        <v>464.23498534999999</v>
      </c>
      <c r="E229">
        <v>3.1177001</v>
      </c>
      <c r="F229">
        <v>9.9000003020963209E+37</v>
      </c>
      <c r="G229">
        <v>1.63740003</v>
      </c>
      <c r="H229">
        <v>9.9000003020963209E+37</v>
      </c>
      <c r="K229" s="2">
        <f>TREND(Calibration!$A$2:$A$4,Calibration!$B$2:$B$4,C229)</f>
        <v>434.41229966959861</v>
      </c>
      <c r="L229" s="2">
        <f>TREND(Calibration!$A$2:$A$4,Calibration!$C$2:$C$4,E229)</f>
        <v>1241.6154954303859</v>
      </c>
      <c r="M229" s="2">
        <f>TREND(Calibration!$A$2:$A$4,Calibration!$D$2:$D$4,G229)</f>
        <v>633.96862805893772</v>
      </c>
    </row>
    <row r="230" spans="1:13" x14ac:dyDescent="0.25">
      <c r="A230">
        <v>1138480</v>
      </c>
      <c r="B230">
        <v>14.163999560000001</v>
      </c>
      <c r="C230">
        <v>0.67610002000000002</v>
      </c>
      <c r="D230">
        <v>1143.0649414100001</v>
      </c>
      <c r="E230">
        <v>2.8378999199999999</v>
      </c>
      <c r="F230">
        <v>9.9000003020963209E+37</v>
      </c>
      <c r="G230">
        <v>1.6449999799999999</v>
      </c>
      <c r="H230">
        <v>9.9000003020963209E+37</v>
      </c>
      <c r="K230" s="2">
        <f>TREND(Calibration!$A$2:$A$4,Calibration!$B$2:$B$4,C230)</f>
        <v>431.40680101882725</v>
      </c>
      <c r="L230" s="2">
        <f>TREND(Calibration!$A$2:$A$4,Calibration!$C$2:$C$4,E230)</f>
        <v>1128.4123922221188</v>
      </c>
      <c r="M230" s="2">
        <f>TREND(Calibration!$A$2:$A$4,Calibration!$D$2:$D$4,G230)</f>
        <v>637.10162353702106</v>
      </c>
    </row>
    <row r="231" spans="1:13" x14ac:dyDescent="0.25">
      <c r="A231">
        <v>1143480</v>
      </c>
      <c r="B231">
        <v>14.18599987</v>
      </c>
      <c r="C231">
        <v>0.67989999000000001</v>
      </c>
      <c r="D231">
        <v>584.05999756000006</v>
      </c>
      <c r="E231">
        <v>3.1953999999999998</v>
      </c>
      <c r="F231">
        <v>9.9000003020963209E+37</v>
      </c>
      <c r="G231">
        <v>1.63629997</v>
      </c>
      <c r="H231">
        <v>1069.66699219</v>
      </c>
      <c r="K231" s="2">
        <f>TREND(Calibration!$A$2:$A$4,Calibration!$B$2:$B$4,C231)</f>
        <v>433.73759175998924</v>
      </c>
      <c r="L231" s="2">
        <f>TREND(Calibration!$A$2:$A$4,Calibration!$C$2:$C$4,E231)</f>
        <v>1273.0517503998144</v>
      </c>
      <c r="M231" s="2">
        <f>TREND(Calibration!$A$2:$A$4,Calibration!$D$2:$D$4,G231)</f>
        <v>633.51514046946409</v>
      </c>
    </row>
    <row r="232" spans="1:13" x14ac:dyDescent="0.25">
      <c r="A232">
        <v>1148481</v>
      </c>
      <c r="B232">
        <v>14.10499954</v>
      </c>
      <c r="C232">
        <v>0.67290002000000004</v>
      </c>
      <c r="D232">
        <v>9.9000003020963209E+37</v>
      </c>
      <c r="E232">
        <v>2.4707000300000002</v>
      </c>
      <c r="F232">
        <v>1043.6300048799999</v>
      </c>
      <c r="G232">
        <v>1.6335999999999999</v>
      </c>
      <c r="H232">
        <v>9.9000003020963209E+37</v>
      </c>
      <c r="K232" s="2">
        <f>TREND(Calibration!$A$2:$A$4,Calibration!$B$2:$B$4,C232)</f>
        <v>429.44401437269096</v>
      </c>
      <c r="L232" s="2">
        <f>TREND(Calibration!$A$2:$A$4,Calibration!$C$2:$C$4,E232)</f>
        <v>979.84863130626013</v>
      </c>
      <c r="M232" s="2">
        <f>TREND(Calibration!$A$2:$A$4,Calibration!$D$2:$D$4,G232)</f>
        <v>632.40210764675328</v>
      </c>
    </row>
    <row r="233" spans="1:13" x14ac:dyDescent="0.25">
      <c r="A233">
        <v>1153479</v>
      </c>
      <c r="B233">
        <v>14.114999770000001</v>
      </c>
      <c r="C233">
        <v>0.67830002</v>
      </c>
      <c r="D233">
        <v>980.86102295000001</v>
      </c>
      <c r="E233">
        <v>3.5778000400000001</v>
      </c>
      <c r="F233">
        <v>9.9000003020963209E+37</v>
      </c>
      <c r="G233">
        <v>1.6352000200000001</v>
      </c>
      <c r="H233">
        <v>9.9000003020963209E+37</v>
      </c>
      <c r="K233" s="2">
        <f>TREND(Calibration!$A$2:$A$4,Calibration!$B$2:$B$4,C233)</f>
        <v>432.75621683804593</v>
      </c>
      <c r="L233" s="2">
        <f>TREND(Calibration!$A$2:$A$4,Calibration!$C$2:$C$4,E233)</f>
        <v>1427.7652720100057</v>
      </c>
      <c r="M233" s="2">
        <f>TREND(Calibration!$A$2:$A$4,Calibration!$D$2:$D$4,G233)</f>
        <v>633.06169822627589</v>
      </c>
    </row>
    <row r="234" spans="1:13" x14ac:dyDescent="0.25">
      <c r="A234">
        <v>1158480</v>
      </c>
      <c r="B234">
        <v>14.07600021</v>
      </c>
      <c r="C234">
        <v>0.67779999999999996</v>
      </c>
      <c r="D234">
        <v>650.40100098000005</v>
      </c>
      <c r="E234">
        <v>2.7142000199999998</v>
      </c>
      <c r="F234">
        <v>9.9000003020963209E+37</v>
      </c>
      <c r="G234">
        <v>1.63250005</v>
      </c>
      <c r="H234">
        <v>9.9000003020963209E+37</v>
      </c>
      <c r="K234" s="2">
        <f>TREND(Calibration!$A$2:$A$4,Calibration!$B$2:$B$4,C234)</f>
        <v>432.44951915717058</v>
      </c>
      <c r="L234" s="2">
        <f>TREND(Calibration!$A$2:$A$4,Calibration!$C$2:$C$4,E234)</f>
        <v>1078.3652030224825</v>
      </c>
      <c r="M234" s="2">
        <f>TREND(Calibration!$A$2:$A$4,Calibration!$D$2:$D$4,G234)</f>
        <v>631.94866540356509</v>
      </c>
    </row>
    <row r="235" spans="1:13" x14ac:dyDescent="0.25">
      <c r="A235">
        <v>1163480</v>
      </c>
      <c r="B235">
        <v>14.053000450000001</v>
      </c>
      <c r="C235">
        <v>0.67879999000000002</v>
      </c>
      <c r="D235">
        <v>601.92297363</v>
      </c>
      <c r="E235">
        <v>2.56469989</v>
      </c>
      <c r="F235">
        <v>9.9000003020963209E+37</v>
      </c>
      <c r="G235">
        <v>1.6227999900000001</v>
      </c>
      <c r="H235">
        <v>9.9000003020963209E+37</v>
      </c>
      <c r="K235" s="2">
        <f>TREND(Calibration!$A$2:$A$4,Calibration!$B$2:$B$4,C235)</f>
        <v>433.06288385037993</v>
      </c>
      <c r="L235" s="2">
        <f>TREND(Calibration!$A$2:$A$4,Calibration!$C$2:$C$4,E235)</f>
        <v>1017.8796141781891</v>
      </c>
      <c r="M235" s="2">
        <f>TREND(Calibration!$A$2:$A$4,Calibration!$D$2:$D$4,G235)</f>
        <v>627.9499227648455</v>
      </c>
    </row>
    <row r="236" spans="1:13" x14ac:dyDescent="0.25">
      <c r="A236">
        <v>1168492</v>
      </c>
      <c r="B236">
        <v>14.010999679999999</v>
      </c>
      <c r="C236">
        <v>0.68099999</v>
      </c>
      <c r="D236">
        <v>501.43200683999999</v>
      </c>
      <c r="E236">
        <v>2.4700999299999999</v>
      </c>
      <c r="F236">
        <v>9.9000003020963209E+37</v>
      </c>
      <c r="G236">
        <v>1.61689997</v>
      </c>
      <c r="H236">
        <v>9.9000003020963209E+37</v>
      </c>
      <c r="K236" s="2">
        <f>TREND(Calibration!$A$2:$A$4,Calibration!$B$2:$B$4,C236)</f>
        <v>434.41229966959861</v>
      </c>
      <c r="L236" s="2">
        <f>TREND(Calibration!$A$2:$A$4,Calibration!$C$2:$C$4,E236)</f>
        <v>979.6058395316611</v>
      </c>
      <c r="M236" s="2">
        <f>TREND(Calibration!$A$2:$A$4,Calibration!$D$2:$D$4,G236)</f>
        <v>625.51770466069991</v>
      </c>
    </row>
    <row r="237" spans="1:13" x14ac:dyDescent="0.25">
      <c r="A237">
        <v>1173480</v>
      </c>
      <c r="B237">
        <v>14.001000400000001</v>
      </c>
      <c r="C237">
        <v>0.67879999000000002</v>
      </c>
      <c r="D237">
        <v>1101.0100097699999</v>
      </c>
      <c r="E237">
        <v>4.9106001900000003</v>
      </c>
      <c r="F237">
        <v>9.9000003020963209E+37</v>
      </c>
      <c r="G237">
        <v>1.6142000000000001</v>
      </c>
      <c r="H237">
        <v>9.9000003020963209E+37</v>
      </c>
      <c r="K237" s="2">
        <f>TREND(Calibration!$A$2:$A$4,Calibration!$B$2:$B$4,C237)</f>
        <v>433.06288385037993</v>
      </c>
      <c r="L237" s="2">
        <f>TREND(Calibration!$A$2:$A$4,Calibration!$C$2:$C$4,E237)</f>
        <v>1966.9969227417662</v>
      </c>
      <c r="M237" s="2">
        <f>TREND(Calibration!$A$2:$A$4,Calibration!$D$2:$D$4,G237)</f>
        <v>624.40467183798921</v>
      </c>
    </row>
    <row r="238" spans="1:13" x14ac:dyDescent="0.25">
      <c r="A238">
        <v>1178479</v>
      </c>
      <c r="B238">
        <v>13.942999840000001</v>
      </c>
      <c r="C238">
        <v>0.68859999999999999</v>
      </c>
      <c r="D238">
        <v>-9.9000003020963209E+37</v>
      </c>
      <c r="E238">
        <v>3.18409991</v>
      </c>
      <c r="F238">
        <v>9.9000003020963209E+37</v>
      </c>
      <c r="G238">
        <v>1.6180000299999999</v>
      </c>
      <c r="H238">
        <v>9.9000003020963209E+37</v>
      </c>
      <c r="K238" s="2">
        <f>TREND(Calibration!$A$2:$A$4,Calibration!$B$2:$B$4,C238)</f>
        <v>439.07392408788047</v>
      </c>
      <c r="L238" s="2">
        <f>TREND(Calibration!$A$2:$A$4,Calibration!$C$2:$C$4,E238)</f>
        <v>1268.4798975349138</v>
      </c>
      <c r="M238" s="2">
        <f>TREND(Calibration!$A$2:$A$4,Calibration!$D$2:$D$4,G238)</f>
        <v>625.97119225017354</v>
      </c>
    </row>
    <row r="239" spans="1:13" x14ac:dyDescent="0.25">
      <c r="A239">
        <v>1183480</v>
      </c>
      <c r="B239">
        <v>13.84899998</v>
      </c>
      <c r="C239">
        <v>0.67830002</v>
      </c>
      <c r="D239">
        <v>1369.4160156200001</v>
      </c>
      <c r="E239">
        <v>2.40969992</v>
      </c>
      <c r="F239">
        <v>9.9000003020963209E+37</v>
      </c>
      <c r="G239">
        <v>1.6180000299999999</v>
      </c>
      <c r="H239">
        <v>9.9000003020963209E+37</v>
      </c>
      <c r="K239" s="2">
        <f>TREND(Calibration!$A$2:$A$4,Calibration!$B$2:$B$4,C239)</f>
        <v>432.75621683804593</v>
      </c>
      <c r="L239" s="2">
        <f>TREND(Calibration!$A$2:$A$4,Calibration!$C$2:$C$4,E239)</f>
        <v>955.1688696704897</v>
      </c>
      <c r="M239" s="2">
        <f>TREND(Calibration!$A$2:$A$4,Calibration!$D$2:$D$4,G239)</f>
        <v>625.97119225017354</v>
      </c>
    </row>
    <row r="240" spans="1:13" x14ac:dyDescent="0.25">
      <c r="A240">
        <v>1188480</v>
      </c>
      <c r="B240">
        <v>13.791000370000001</v>
      </c>
      <c r="C240">
        <v>0.68260001999999997</v>
      </c>
      <c r="D240">
        <v>876.84497069999998</v>
      </c>
      <c r="E240">
        <v>2.0639998899999998</v>
      </c>
      <c r="F240">
        <v>9.9000003020963209E+37</v>
      </c>
      <c r="G240">
        <v>1.61899996</v>
      </c>
      <c r="H240">
        <v>9.9000003020963209E+37</v>
      </c>
      <c r="K240" s="2">
        <f>TREND(Calibration!$A$2:$A$4,Calibration!$B$2:$B$4,C240)</f>
        <v>435.39371139379153</v>
      </c>
      <c r="L240" s="2">
        <f>TREND(Calibration!$A$2:$A$4,Calibration!$C$2:$C$4,E240)</f>
        <v>815.30364093764547</v>
      </c>
      <c r="M240" s="2">
        <f>TREND(Calibration!$A$2:$A$4,Calibration!$D$2:$D$4,G240)</f>
        <v>626.38340235266105</v>
      </c>
    </row>
    <row r="241" spans="1:13" x14ac:dyDescent="0.25">
      <c r="A241">
        <v>1193480</v>
      </c>
      <c r="B241">
        <v>13.79699993</v>
      </c>
      <c r="C241">
        <v>0.68370003000000001</v>
      </c>
      <c r="D241">
        <v>535.81597899999997</v>
      </c>
      <c r="E241">
        <v>2.1461000399999999</v>
      </c>
      <c r="F241">
        <v>9.9000003020963209E+37</v>
      </c>
      <c r="G241">
        <v>1.6244000199999999</v>
      </c>
      <c r="H241">
        <v>9.9000003020963209E+37</v>
      </c>
      <c r="K241" s="2">
        <f>TREND(Calibration!$A$2:$A$4,Calibration!$B$2:$B$4,C241)</f>
        <v>436.06842543710917</v>
      </c>
      <c r="L241" s="2">
        <f>TREND(Calibration!$A$2:$A$4,Calibration!$C$2:$C$4,E241)</f>
        <v>848.52017337112784</v>
      </c>
      <c r="M241" s="2">
        <f>TREND(Calibration!$A$2:$A$4,Calibration!$D$2:$D$4,G241)</f>
        <v>628.60951746675767</v>
      </c>
    </row>
    <row r="242" spans="1:13" x14ac:dyDescent="0.25">
      <c r="A242">
        <v>1198480</v>
      </c>
      <c r="B242">
        <v>13.829999920000001</v>
      </c>
      <c r="C242">
        <v>0.68640000000000001</v>
      </c>
      <c r="D242">
        <v>161.54400634999999</v>
      </c>
      <c r="E242">
        <v>2.0434999500000002</v>
      </c>
      <c r="F242">
        <v>9.9000003020963209E+37</v>
      </c>
      <c r="G242">
        <v>1.63629997</v>
      </c>
      <c r="H242">
        <v>9.9000003020963209E+37</v>
      </c>
      <c r="K242" s="2">
        <f>TREND(Calibration!$A$2:$A$4,Calibration!$B$2:$B$4,C242)</f>
        <v>437.72450826866185</v>
      </c>
      <c r="L242" s="2">
        <f>TREND(Calibration!$A$2:$A$4,Calibration!$C$2:$C$4,E242)</f>
        <v>807.00966191453244</v>
      </c>
      <c r="M242" s="2">
        <f>TREND(Calibration!$A$2:$A$4,Calibration!$D$2:$D$4,G242)</f>
        <v>633.51514046946409</v>
      </c>
    </row>
    <row r="243" spans="1:13" x14ac:dyDescent="0.25">
      <c r="A243">
        <v>1203480</v>
      </c>
      <c r="B243">
        <v>13.75199986</v>
      </c>
      <c r="C243">
        <v>0.68800002000000005</v>
      </c>
      <c r="D243">
        <v>941.21600341999999</v>
      </c>
      <c r="E243">
        <v>1.9722000399999999</v>
      </c>
      <c r="F243">
        <v>9.9000003020963209E+37</v>
      </c>
      <c r="G243">
        <v>1.63849998</v>
      </c>
      <c r="H243">
        <v>9.9000003020963209E+37</v>
      </c>
      <c r="K243" s="2">
        <f>TREND(Calibration!$A$2:$A$4,Calibration!$B$2:$B$4,C243)</f>
        <v>438.70591385914651</v>
      </c>
      <c r="L243" s="2">
        <f>TREND(Calibration!$A$2:$A$4,Calibration!$C$2:$C$4,E243)</f>
        <v>778.16275027040774</v>
      </c>
      <c r="M243" s="2">
        <f>TREND(Calibration!$A$2:$A$4,Calibration!$D$2:$D$4,G243)</f>
        <v>634.4220703021258</v>
      </c>
    </row>
    <row r="244" spans="1:13" x14ac:dyDescent="0.25">
      <c r="A244">
        <v>1208479</v>
      </c>
      <c r="B244">
        <v>13.71899986</v>
      </c>
      <c r="C244">
        <v>0.67879999000000002</v>
      </c>
      <c r="D244">
        <v>924.90301513999998</v>
      </c>
      <c r="E244">
        <v>2.02950001</v>
      </c>
      <c r="F244">
        <v>9.9000003020963209E+37</v>
      </c>
      <c r="G244">
        <v>1.6396000399999999</v>
      </c>
      <c r="H244">
        <v>9.9000003020963209E+37</v>
      </c>
      <c r="K244" s="2">
        <f>TREND(Calibration!$A$2:$A$4,Calibration!$B$2:$B$4,C244)</f>
        <v>433.06288385037993</v>
      </c>
      <c r="L244" s="2">
        <f>TREND(Calibration!$A$2:$A$4,Calibration!$C$2:$C$4,E244)</f>
        <v>801.34548881525291</v>
      </c>
      <c r="M244" s="2">
        <f>TREND(Calibration!$A$2:$A$4,Calibration!$D$2:$D$4,G244)</f>
        <v>634.87555789159944</v>
      </c>
    </row>
    <row r="245" spans="1:13" x14ac:dyDescent="0.25">
      <c r="A245">
        <v>1213479</v>
      </c>
      <c r="B245">
        <v>13.710000040000001</v>
      </c>
      <c r="C245">
        <v>0.68480003</v>
      </c>
      <c r="D245">
        <v>578.72100829999999</v>
      </c>
      <c r="E245">
        <v>2.1547999400000002</v>
      </c>
      <c r="F245">
        <v>9.9000003020963209E+37</v>
      </c>
      <c r="G245">
        <v>1.6454999400000001</v>
      </c>
      <c r="H245">
        <v>1169.59802246</v>
      </c>
      <c r="K245" s="2">
        <f>TREND(Calibration!$A$2:$A$4,Calibration!$B$2:$B$4,C245)</f>
        <v>436.74313334671848</v>
      </c>
      <c r="L245" s="2">
        <f>TREND(Calibration!$A$2:$A$4,Calibration!$C$2:$C$4,E245)</f>
        <v>852.04002699524494</v>
      </c>
      <c r="M245" s="2">
        <f>TREND(Calibration!$A$2:$A$4,Calibration!$D$2:$D$4,G245)</f>
        <v>637.30772652707003</v>
      </c>
    </row>
    <row r="246" spans="1:13" x14ac:dyDescent="0.25">
      <c r="A246">
        <v>1218480</v>
      </c>
      <c r="B246">
        <v>13.722000120000001</v>
      </c>
      <c r="C246">
        <v>0.68529998999999997</v>
      </c>
      <c r="D246">
        <v>511.34698486000002</v>
      </c>
      <c r="E246">
        <v>2.1105000999999999</v>
      </c>
      <c r="F246">
        <v>9.9000003020963209E+37</v>
      </c>
      <c r="G246">
        <v>1.6335999999999999</v>
      </c>
      <c r="H246">
        <v>9.9000003020963209E+37</v>
      </c>
      <c r="K246" s="2">
        <f>TREND(Calibration!$A$2:$A$4,Calibration!$B$2:$B$4,C246)</f>
        <v>437.04979422534416</v>
      </c>
      <c r="L246" s="2">
        <f>TREND(Calibration!$A$2:$A$4,Calibration!$C$2:$C$4,E246)</f>
        <v>834.1169528941856</v>
      </c>
      <c r="M246" s="2">
        <f>TREND(Calibration!$A$2:$A$4,Calibration!$D$2:$D$4,G246)</f>
        <v>632.40210764675328</v>
      </c>
    </row>
    <row r="247" spans="1:13" x14ac:dyDescent="0.25">
      <c r="A247">
        <v>1223480</v>
      </c>
      <c r="B247">
        <v>13.70300007</v>
      </c>
      <c r="C247">
        <v>0.68099999</v>
      </c>
      <c r="D247">
        <v>1211.74902344</v>
      </c>
      <c r="E247">
        <v>4.9765000300000004</v>
      </c>
      <c r="F247">
        <v>9.9000003020963209E+37</v>
      </c>
      <c r="G247">
        <v>1.6309000300000001</v>
      </c>
      <c r="H247">
        <v>9.9000003020963209E+37</v>
      </c>
      <c r="K247" s="2">
        <f>TREND(Calibration!$A$2:$A$4,Calibration!$B$2:$B$4,C247)</f>
        <v>434.41229966959861</v>
      </c>
      <c r="L247" s="2">
        <f>TREND(Calibration!$A$2:$A$4,Calibration!$C$2:$C$4,E247)</f>
        <v>1993.6590442204881</v>
      </c>
      <c r="M247" s="2">
        <f>TREND(Calibration!$A$2:$A$4,Calibration!$D$2:$D$4,G247)</f>
        <v>631.28907482404247</v>
      </c>
    </row>
    <row r="248" spans="1:13" x14ac:dyDescent="0.25">
      <c r="A248">
        <v>1228493</v>
      </c>
      <c r="B248">
        <v>13.692999840000001</v>
      </c>
      <c r="C248">
        <v>0.67989999000000001</v>
      </c>
      <c r="D248">
        <v>365.14700317</v>
      </c>
      <c r="E248">
        <v>2.38050008</v>
      </c>
      <c r="F248">
        <v>9.9000003020963209E+37</v>
      </c>
      <c r="G248">
        <v>1.6174000500000001</v>
      </c>
      <c r="H248">
        <v>980.34399413999995</v>
      </c>
      <c r="K248" s="2">
        <f>TREND(Calibration!$A$2:$A$4,Calibration!$B$2:$B$4,C248)</f>
        <v>433.73759175998924</v>
      </c>
      <c r="L248" s="2">
        <f>TREND(Calibration!$A$2:$A$4,Calibration!$C$2:$C$4,E248)</f>
        <v>943.35503702325957</v>
      </c>
      <c r="M248" s="2">
        <f>TREND(Calibration!$A$2:$A$4,Calibration!$D$2:$D$4,G248)</f>
        <v>625.723857119424</v>
      </c>
    </row>
    <row r="249" spans="1:13" x14ac:dyDescent="0.25">
      <c r="A249">
        <v>1233480</v>
      </c>
      <c r="B249">
        <v>13.67399979</v>
      </c>
      <c r="C249">
        <v>0.68910002999999997</v>
      </c>
      <c r="D249">
        <v>958.34899901999995</v>
      </c>
      <c r="E249">
        <v>2.2239000799999999</v>
      </c>
      <c r="F249">
        <v>9.9000003020963209E+37</v>
      </c>
      <c r="G249">
        <v>1.6244000199999999</v>
      </c>
      <c r="H249">
        <v>1327.8580322299999</v>
      </c>
      <c r="K249" s="2">
        <f>TREND(Calibration!$A$2:$A$4,Calibration!$B$2:$B$4,C249)</f>
        <v>439.38062790246408</v>
      </c>
      <c r="L249" s="2">
        <f>TREND(Calibration!$A$2:$A$4,Calibration!$C$2:$C$4,E249)</f>
        <v>879.99694353520454</v>
      </c>
      <c r="M249" s="2">
        <f>TREND(Calibration!$A$2:$A$4,Calibration!$D$2:$D$4,G249)</f>
        <v>628.60951746675767</v>
      </c>
    </row>
    <row r="250" spans="1:13" x14ac:dyDescent="0.25">
      <c r="A250">
        <v>1238480</v>
      </c>
      <c r="B250">
        <v>13.605999949999999</v>
      </c>
      <c r="C250">
        <v>0.68260001999999997</v>
      </c>
      <c r="D250">
        <v>9.9000003020963209E+37</v>
      </c>
      <c r="E250">
        <v>2.4739000799999999</v>
      </c>
      <c r="F250">
        <v>1133.3819580100001</v>
      </c>
      <c r="G250">
        <v>1.61580002</v>
      </c>
      <c r="H250">
        <v>9.9000003020963209E+37</v>
      </c>
      <c r="K250" s="2">
        <f>TREND(Calibration!$A$2:$A$4,Calibration!$B$2:$B$4,C250)</f>
        <v>435.39371139379153</v>
      </c>
      <c r="L250" s="2">
        <f>TREND(Calibration!$A$2:$A$4,Calibration!$C$2:$C$4,E250)</f>
        <v>981.14332522111602</v>
      </c>
      <c r="M250" s="2">
        <f>TREND(Calibration!$A$2:$A$4,Calibration!$D$2:$D$4,G250)</f>
        <v>625.06426241751171</v>
      </c>
    </row>
    <row r="251" spans="1:13" x14ac:dyDescent="0.25">
      <c r="A251">
        <v>1243481</v>
      </c>
      <c r="B251">
        <v>13.67399979</v>
      </c>
      <c r="C251">
        <v>0.68370003000000001</v>
      </c>
      <c r="D251">
        <v>926.72399901999995</v>
      </c>
      <c r="E251">
        <v>2.7304000899999998</v>
      </c>
      <c r="F251">
        <v>9.9000003020963209E+37</v>
      </c>
      <c r="G251">
        <v>1.62820005</v>
      </c>
      <c r="H251">
        <v>9.9000003020963209E+37</v>
      </c>
      <c r="K251" s="2">
        <f>TREND(Calibration!$A$2:$A$4,Calibration!$B$2:$B$4,C251)</f>
        <v>436.06842543710917</v>
      </c>
      <c r="L251" s="2">
        <f>TREND(Calibration!$A$2:$A$4,Calibration!$C$2:$C$4,E251)</f>
        <v>1084.9195168767164</v>
      </c>
      <c r="M251" s="2">
        <f>TREND(Calibration!$A$2:$A$4,Calibration!$D$2:$D$4,G251)</f>
        <v>630.17603787894211</v>
      </c>
    </row>
    <row r="252" spans="1:13" x14ac:dyDescent="0.25">
      <c r="A252">
        <v>1248490</v>
      </c>
      <c r="B252">
        <v>13.722000120000001</v>
      </c>
      <c r="C252">
        <v>0.6875</v>
      </c>
      <c r="D252">
        <v>672.14801024999997</v>
      </c>
      <c r="E252">
        <v>2.75259995</v>
      </c>
      <c r="F252">
        <v>9.9000003020963209E+37</v>
      </c>
      <c r="G252">
        <v>1.63469994</v>
      </c>
      <c r="H252">
        <v>9.9000003020963209E+37</v>
      </c>
      <c r="K252" s="2">
        <f>TREND(Calibration!$A$2:$A$4,Calibration!$B$2:$B$4,C252)</f>
        <v>438.39921617827116</v>
      </c>
      <c r="L252" s="2">
        <f>TREND(Calibration!$A$2:$A$4,Calibration!$C$2:$C$4,E252)</f>
        <v>1093.9012589284516</v>
      </c>
      <c r="M252" s="2">
        <f>TREND(Calibration!$A$2:$A$4,Calibration!$D$2:$D$4,G252)</f>
        <v>632.8555457675518</v>
      </c>
    </row>
    <row r="253" spans="1:13" x14ac:dyDescent="0.25">
      <c r="A253">
        <v>1253481</v>
      </c>
      <c r="B253">
        <v>13.696999549999999</v>
      </c>
      <c r="C253">
        <v>0.68099999</v>
      </c>
      <c r="D253">
        <v>9.9000003020963209E+37</v>
      </c>
      <c r="E253">
        <v>2.7460999500000001</v>
      </c>
      <c r="F253">
        <v>1024.02404785</v>
      </c>
      <c r="G253">
        <v>1.63310003</v>
      </c>
      <c r="H253">
        <v>9.9000003020963209E+37</v>
      </c>
      <c r="K253" s="2">
        <f>TREND(Calibration!$A$2:$A$4,Calibration!$B$2:$B$4,C253)</f>
        <v>434.41229966959861</v>
      </c>
      <c r="L253" s="2">
        <f>TREND(Calibration!$A$2:$A$4,Calibration!$C$2:$C$4,E253)</f>
        <v>1091.271453004618</v>
      </c>
      <c r="M253" s="2">
        <f>TREND(Calibration!$A$2:$A$4,Calibration!$D$2:$D$4,G253)</f>
        <v>632.19600053431475</v>
      </c>
    </row>
    <row r="254" spans="1:13" x14ac:dyDescent="0.25">
      <c r="A254">
        <v>1258479</v>
      </c>
      <c r="B254">
        <v>13.80000019</v>
      </c>
      <c r="C254">
        <v>0.69340002999999995</v>
      </c>
      <c r="D254">
        <v>935.04400635000002</v>
      </c>
      <c r="E254">
        <v>3.6059000499999998</v>
      </c>
      <c r="F254">
        <v>9.9000003020963209E+37</v>
      </c>
      <c r="G254">
        <v>1.6276999700000001</v>
      </c>
      <c r="H254">
        <v>9.9000003020963209E+37</v>
      </c>
      <c r="K254" s="2">
        <f>TREND(Calibration!$A$2:$A$4,Calibration!$B$2:$B$4,C254)</f>
        <v>442.01812245820969</v>
      </c>
      <c r="L254" s="2">
        <f>TREND(Calibration!$A$2:$A$4,Calibration!$C$2:$C$4,E254)</f>
        <v>1439.1341293573573</v>
      </c>
      <c r="M254" s="2">
        <f>TREND(Calibration!$A$2:$A$4,Calibration!$D$2:$D$4,G254)</f>
        <v>629.96988542021813</v>
      </c>
    </row>
    <row r="255" spans="1:13" x14ac:dyDescent="0.25">
      <c r="A255">
        <v>1263480</v>
      </c>
      <c r="B255">
        <v>13.894000050000001</v>
      </c>
      <c r="C255">
        <v>0.69289999999999996</v>
      </c>
      <c r="D255">
        <v>9.9000003020963209E+37</v>
      </c>
      <c r="E255">
        <v>2.9270000500000002</v>
      </c>
      <c r="F255">
        <v>1188.0959472699999</v>
      </c>
      <c r="G255">
        <v>1.6352000200000001</v>
      </c>
      <c r="H255">
        <v>9.9000003020963209E+37</v>
      </c>
      <c r="K255" s="2">
        <f>TREND(Calibration!$A$2:$A$4,Calibration!$B$2:$B$4,C255)</f>
        <v>441.71141864362608</v>
      </c>
      <c r="L255" s="2">
        <f>TREND(Calibration!$A$2:$A$4,Calibration!$C$2:$C$4,E255)</f>
        <v>1164.4610152510963</v>
      </c>
      <c r="M255" s="2">
        <f>TREND(Calibration!$A$2:$A$4,Calibration!$D$2:$D$4,G255)</f>
        <v>633.06169822627589</v>
      </c>
    </row>
    <row r="256" spans="1:13" x14ac:dyDescent="0.25">
      <c r="A256">
        <v>1268479</v>
      </c>
      <c r="B256">
        <v>13.98499966</v>
      </c>
      <c r="C256">
        <v>0.68910002999999997</v>
      </c>
      <c r="D256">
        <v>1180.7519531200001</v>
      </c>
      <c r="E256">
        <v>2.0429999799999998</v>
      </c>
      <c r="F256">
        <v>9.9000003020963209E+37</v>
      </c>
      <c r="G256">
        <v>1.63849998</v>
      </c>
      <c r="H256">
        <v>9.9000003020963209E+37</v>
      </c>
      <c r="K256" s="2">
        <f>TREND(Calibration!$A$2:$A$4,Calibration!$B$2:$B$4,C256)</f>
        <v>439.38062790246408</v>
      </c>
      <c r="L256" s="2">
        <f>TREND(Calibration!$A$2:$A$4,Calibration!$C$2:$C$4,E256)</f>
        <v>806.80738128872622</v>
      </c>
      <c r="M256" s="2">
        <f>TREND(Calibration!$A$2:$A$4,Calibration!$D$2:$D$4,G256)</f>
        <v>634.4220703021258</v>
      </c>
    </row>
    <row r="257" spans="1:13" x14ac:dyDescent="0.25">
      <c r="A257">
        <v>1273479</v>
      </c>
      <c r="B257">
        <v>14.07600021</v>
      </c>
      <c r="C257">
        <v>0.69340002999999995</v>
      </c>
      <c r="D257">
        <v>1348.375</v>
      </c>
      <c r="E257">
        <v>1.94790006</v>
      </c>
      <c r="F257">
        <v>1356.5870361299999</v>
      </c>
      <c r="G257">
        <v>1.64059997</v>
      </c>
      <c r="H257">
        <v>1256.9499511700001</v>
      </c>
      <c r="K257" s="2">
        <f>TREND(Calibration!$A$2:$A$4,Calibration!$B$2:$B$4,C257)</f>
        <v>442.01812245820969</v>
      </c>
      <c r="L257" s="2">
        <f>TREND(Calibration!$A$2:$A$4,Calibration!$C$2:$C$4,E257)</f>
        <v>768.33133006224773</v>
      </c>
      <c r="M257" s="2">
        <f>TREND(Calibration!$A$2:$A$4,Calibration!$D$2:$D$4,G257)</f>
        <v>635.28776799408706</v>
      </c>
    </row>
    <row r="258" spans="1:13" x14ac:dyDescent="0.25">
      <c r="A258">
        <v>1278480</v>
      </c>
      <c r="B258">
        <v>14.147000309999999</v>
      </c>
      <c r="C258">
        <v>0.69559996999999996</v>
      </c>
      <c r="D258">
        <v>9.9000003020963209E+37</v>
      </c>
      <c r="E258">
        <v>1.9971000000000001</v>
      </c>
      <c r="F258">
        <v>474.31500244</v>
      </c>
      <c r="G258">
        <v>1.64170003</v>
      </c>
      <c r="H258">
        <v>9.9000003020963209E+37</v>
      </c>
      <c r="K258" s="2">
        <f>TREND(Calibration!$A$2:$A$4,Calibration!$B$2:$B$4,C258)</f>
        <v>443.36750147517876</v>
      </c>
      <c r="L258" s="2">
        <f>TREND(Calibration!$A$2:$A$4,Calibration!$C$2:$C$4,E258)</f>
        <v>788.23691370290362</v>
      </c>
      <c r="M258" s="2">
        <f>TREND(Calibration!$A$2:$A$4,Calibration!$D$2:$D$4,G258)</f>
        <v>635.7412555835607</v>
      </c>
    </row>
    <row r="259" spans="1:13" x14ac:dyDescent="0.25">
      <c r="A259">
        <v>1283480</v>
      </c>
      <c r="B259">
        <v>14.35499954</v>
      </c>
      <c r="C259">
        <v>0.69450003000000005</v>
      </c>
      <c r="D259">
        <v>921.49597168000003</v>
      </c>
      <c r="E259">
        <v>1.9944000200000001</v>
      </c>
      <c r="F259">
        <v>1258.79003906</v>
      </c>
      <c r="G259">
        <v>1.6352000200000001</v>
      </c>
      <c r="H259">
        <v>1263.0720214800001</v>
      </c>
      <c r="K259" s="2">
        <f>TREND(Calibration!$A$2:$A$4,Calibration!$B$2:$B$4,C259)</f>
        <v>442.69283036781911</v>
      </c>
      <c r="L259" s="2">
        <f>TREND(Calibration!$A$2:$A$4,Calibration!$C$2:$C$4,E259)</f>
        <v>787.1445408724062</v>
      </c>
      <c r="M259" s="2">
        <f>TREND(Calibration!$A$2:$A$4,Calibration!$D$2:$D$4,G259)</f>
        <v>633.06169822627589</v>
      </c>
    </row>
    <row r="260" spans="1:13" x14ac:dyDescent="0.25">
      <c r="A260">
        <v>1288479</v>
      </c>
      <c r="B260">
        <v>14.539999959999999</v>
      </c>
      <c r="C260">
        <v>0.69289999999999996</v>
      </c>
      <c r="D260">
        <v>909.28997803000004</v>
      </c>
      <c r="E260">
        <v>1.9971000000000001</v>
      </c>
      <c r="F260">
        <v>9.9000003020963209E+37</v>
      </c>
      <c r="G260">
        <v>1.64279997</v>
      </c>
      <c r="H260">
        <v>1291.1960449200001</v>
      </c>
      <c r="K260" s="2">
        <f>TREND(Calibration!$A$2:$A$4,Calibration!$B$2:$B$4,C260)</f>
        <v>441.71141864362608</v>
      </c>
      <c r="L260" s="2">
        <f>TREND(Calibration!$A$2:$A$4,Calibration!$C$2:$C$4,E260)</f>
        <v>788.23691370290362</v>
      </c>
      <c r="M260" s="2">
        <f>TREND(Calibration!$A$2:$A$4,Calibration!$D$2:$D$4,G260)</f>
        <v>636.19469370435922</v>
      </c>
    </row>
    <row r="261" spans="1:13" x14ac:dyDescent="0.25">
      <c r="A261">
        <v>1293479</v>
      </c>
      <c r="B261">
        <v>14.647000309999999</v>
      </c>
      <c r="C261">
        <v>0.68690001999999994</v>
      </c>
      <c r="D261">
        <v>1260.0050048799999</v>
      </c>
      <c r="E261">
        <v>1.99650002</v>
      </c>
      <c r="F261">
        <v>9.9000003020963209E+37</v>
      </c>
      <c r="G261">
        <v>1.6433000600000001</v>
      </c>
      <c r="H261">
        <v>9.9000003020963209E+37</v>
      </c>
      <c r="K261" s="2">
        <f>TREND(Calibration!$A$2:$A$4,Calibration!$B$2:$B$4,C261)</f>
        <v>438.03120594953714</v>
      </c>
      <c r="L261" s="2">
        <f>TREND(Calibration!$A$2:$A$4,Calibration!$C$2:$C$4,E261)</f>
        <v>787.99417047856787</v>
      </c>
      <c r="M261" s="2">
        <f>TREND(Calibration!$A$2:$A$4,Calibration!$D$2:$D$4,G261)</f>
        <v>636.40085028547287</v>
      </c>
    </row>
    <row r="262" spans="1:13" x14ac:dyDescent="0.25">
      <c r="A262">
        <v>1298481</v>
      </c>
      <c r="B262">
        <v>14.71199989</v>
      </c>
      <c r="C262">
        <v>0.68690001999999994</v>
      </c>
      <c r="D262">
        <v>9.9000003020963209E+37</v>
      </c>
      <c r="E262">
        <v>2.4749998999999998</v>
      </c>
      <c r="F262">
        <v>841.38897704999999</v>
      </c>
      <c r="G262">
        <v>1.6288000300000001</v>
      </c>
      <c r="H262">
        <v>9.9000003020963209E+37</v>
      </c>
      <c r="K262" s="2">
        <f>TREND(Calibration!$A$2:$A$4,Calibration!$B$2:$B$4,C262)</f>
        <v>438.03120594953714</v>
      </c>
      <c r="L262" s="2">
        <f>TREND(Calibration!$A$2:$A$4,Calibration!$C$2:$C$4,E262)</f>
        <v>981.58829647513915</v>
      </c>
      <c r="M262" s="2">
        <f>TREND(Calibration!$A$2:$A$4,Calibration!$D$2:$D$4,G262)</f>
        <v>630.42337300969177</v>
      </c>
    </row>
    <row r="263" spans="1:13" x14ac:dyDescent="0.25">
      <c r="A263">
        <v>1303479</v>
      </c>
      <c r="B263">
        <v>14.835000040000001</v>
      </c>
      <c r="C263">
        <v>0.69179999999999997</v>
      </c>
      <c r="D263">
        <v>619.71197510000002</v>
      </c>
      <c r="E263">
        <v>2.0095000299999999</v>
      </c>
      <c r="F263">
        <v>9.9000003020963209E+37</v>
      </c>
      <c r="G263">
        <v>1.63740003</v>
      </c>
      <c r="H263">
        <v>1118.2619628899999</v>
      </c>
      <c r="K263" s="2">
        <f>TREND(Calibration!$A$2:$A$4,Calibration!$B$2:$B$4,C263)</f>
        <v>441.03671073401676</v>
      </c>
      <c r="L263" s="2">
        <f>TREND(Calibration!$A$2:$A$4,Calibration!$C$2:$C$4,E263)</f>
        <v>793.25378637209053</v>
      </c>
      <c r="M263" s="2">
        <f>TREND(Calibration!$A$2:$A$4,Calibration!$D$2:$D$4,G263)</f>
        <v>633.96862805893772</v>
      </c>
    </row>
    <row r="264" spans="1:13" x14ac:dyDescent="0.25">
      <c r="A264">
        <v>1308490</v>
      </c>
      <c r="B264">
        <v>14.8579998</v>
      </c>
      <c r="C264">
        <v>0.68419998999999998</v>
      </c>
      <c r="D264">
        <v>1119.24902344</v>
      </c>
      <c r="E264">
        <v>3.0490999200000002</v>
      </c>
      <c r="F264">
        <v>9.9000003020963209E+37</v>
      </c>
      <c r="G264">
        <v>1.6439000399999999</v>
      </c>
      <c r="H264">
        <v>9.9000003020963209E+37</v>
      </c>
      <c r="K264" s="2">
        <f>TREND(Calibration!$A$2:$A$4,Calibration!$B$2:$B$4,C264)</f>
        <v>436.37508631573485</v>
      </c>
      <c r="L264" s="2">
        <f>TREND(Calibration!$A$2:$A$4,Calibration!$C$2:$C$4,E264)</f>
        <v>1213.8608554703769</v>
      </c>
      <c r="M264" s="2">
        <f>TREND(Calibration!$A$2:$A$4,Calibration!$D$2:$D$4,G264)</f>
        <v>636.64818541622242</v>
      </c>
    </row>
    <row r="265" spans="1:13" x14ac:dyDescent="0.25">
      <c r="A265">
        <v>1313480</v>
      </c>
      <c r="B265">
        <v>14.897000309999999</v>
      </c>
      <c r="C265">
        <v>0.68589997000000003</v>
      </c>
      <c r="D265">
        <v>1158.7869873</v>
      </c>
      <c r="E265">
        <v>1.99650002</v>
      </c>
      <c r="F265">
        <v>9.9000003020963209E+37</v>
      </c>
      <c r="G265">
        <v>1.6487000000000001</v>
      </c>
      <c r="H265">
        <v>1129.7530517600001</v>
      </c>
      <c r="K265" s="2">
        <f>TREND(Calibration!$A$2:$A$4,Calibration!$B$2:$B$4,C265)</f>
        <v>437.41780445407824</v>
      </c>
      <c r="L265" s="2">
        <f>TREND(Calibration!$A$2:$A$4,Calibration!$C$2:$C$4,E265)</f>
        <v>787.99417047856787</v>
      </c>
      <c r="M265" s="2">
        <f>TREND(Calibration!$A$2:$A$4,Calibration!$D$2:$D$4,G265)</f>
        <v>638.62691593089448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14.87699986</v>
      </c>
      <c r="C2">
        <v>0.67879999000000002</v>
      </c>
      <c r="D2">
        <v>9.9000003020963209E+37</v>
      </c>
      <c r="E2">
        <v>2.9767000700000001</v>
      </c>
      <c r="F2">
        <v>9.9000003020963209E+37</v>
      </c>
      <c r="G2">
        <v>1.64769995</v>
      </c>
      <c r="H2">
        <v>9.9000003020963209E+37</v>
      </c>
      <c r="J2" s="2">
        <f>TREND(Calibration!$A$2:$A$4,Calibration!$B$2:$B$4,C2)</f>
        <v>433.06288385037993</v>
      </c>
      <c r="K2" s="2">
        <f>TREND(Calibration!$A$2:$A$4,Calibration!$C$2:$C$4,E2)</f>
        <v>1184.568924021966</v>
      </c>
      <c r="L2" s="2">
        <f>TREND(Calibration!$A$2:$A$4,Calibration!$D$2:$D$4,G2)</f>
        <v>638.21465635973186</v>
      </c>
      <c r="N2" s="2">
        <f>AVERAGE(J2:J121)</f>
        <v>429.71184305094982</v>
      </c>
    </row>
    <row r="3" spans="1:14" x14ac:dyDescent="0.25">
      <c r="A3">
        <v>5076</v>
      </c>
      <c r="B3">
        <v>14.925999640000001</v>
      </c>
      <c r="C3">
        <v>0.67940003000000004</v>
      </c>
      <c r="D3">
        <v>734.75097656000003</v>
      </c>
      <c r="E3">
        <v>2.9080998899999999</v>
      </c>
      <c r="F3">
        <v>9.9000003020963209E+37</v>
      </c>
      <c r="G3">
        <v>1.6449999799999999</v>
      </c>
      <c r="H3">
        <v>9.9000003020963209E+37</v>
      </c>
      <c r="J3" s="2">
        <f>TREND(Calibration!$A$2:$A$4,Calibration!$B$2:$B$4,C3)</f>
        <v>433.43093088136357</v>
      </c>
      <c r="K3" s="2">
        <f>TREND(Calibration!$A$2:$A$4,Calibration!$C$2:$C$4,E3)</f>
        <v>1156.8142840619569</v>
      </c>
      <c r="L3" s="2">
        <f>TREND(Calibration!$A$2:$A$4,Calibration!$D$2:$D$4,G3)</f>
        <v>637.10162353702106</v>
      </c>
    </row>
    <row r="4" spans="1:14" x14ac:dyDescent="0.25">
      <c r="A4">
        <v>10077</v>
      </c>
      <c r="B4">
        <v>14.954999920000001</v>
      </c>
      <c r="C4">
        <v>0.67830002</v>
      </c>
      <c r="D4">
        <v>285.38900756999999</v>
      </c>
      <c r="E4">
        <v>2.25469995</v>
      </c>
      <c r="F4">
        <v>9.9000003020963209E+37</v>
      </c>
      <c r="G4">
        <v>1.63789999</v>
      </c>
      <c r="H4">
        <v>9.9000003020963209E+37</v>
      </c>
      <c r="J4" s="2">
        <f>TREND(Calibration!$A$2:$A$4,Calibration!$B$2:$B$4,C4)</f>
        <v>432.75621683804593</v>
      </c>
      <c r="K4" s="2">
        <f>TREND(Calibration!$A$2:$A$4,Calibration!$C$2:$C$4,E4)</f>
        <v>892.45812516279034</v>
      </c>
      <c r="L4" s="2">
        <f>TREND(Calibration!$A$2:$A$4,Calibration!$D$2:$D$4,G4)</f>
        <v>634.17473104898659</v>
      </c>
    </row>
    <row r="5" spans="1:14" x14ac:dyDescent="0.25">
      <c r="A5">
        <v>15078</v>
      </c>
      <c r="B5">
        <v>14.95199966</v>
      </c>
      <c r="C5">
        <v>0.67610002000000002</v>
      </c>
      <c r="D5">
        <v>737.94097899999997</v>
      </c>
      <c r="E5">
        <v>1.79729998</v>
      </c>
      <c r="F5">
        <v>9.9000003020963209E+37</v>
      </c>
      <c r="G5">
        <v>1.6525000299999999</v>
      </c>
      <c r="H5">
        <v>1064.2960205100001</v>
      </c>
      <c r="J5" s="2">
        <f>TREND(Calibration!$A$2:$A$4,Calibration!$B$2:$B$4,C5)</f>
        <v>431.40680101882725</v>
      </c>
      <c r="K5" s="2">
        <f>TREND(Calibration!$A$2:$A$4,Calibration!$C$2:$C$4,E5)</f>
        <v>707.4007173678126</v>
      </c>
      <c r="L5" s="2">
        <f>TREND(Calibration!$A$2:$A$4,Calibration!$D$2:$D$4,G5)</f>
        <v>640.19343634307882</v>
      </c>
    </row>
    <row r="6" spans="1:14" x14ac:dyDescent="0.25">
      <c r="A6">
        <v>20079</v>
      </c>
      <c r="B6">
        <v>14.98400021</v>
      </c>
      <c r="C6">
        <v>0.67610002000000002</v>
      </c>
      <c r="D6">
        <v>1019.13897705</v>
      </c>
      <c r="E6">
        <v>2.0165000000000002</v>
      </c>
      <c r="F6">
        <v>9.9000003020963209E+37</v>
      </c>
      <c r="G6">
        <v>1.6574000099999999</v>
      </c>
      <c r="H6">
        <v>9.9000003020963209E+37</v>
      </c>
      <c r="J6" s="2">
        <f>TREND(Calibration!$A$2:$A$4,Calibration!$B$2:$B$4,C6)</f>
        <v>431.40680101882725</v>
      </c>
      <c r="K6" s="2">
        <f>TREND(Calibration!$A$2:$A$4,Calibration!$C$2:$C$4,E6)</f>
        <v>796.08587292173036</v>
      </c>
      <c r="L6" s="2">
        <f>TREND(Calibration!$A$2:$A$4,Calibration!$D$2:$D$4,G6)</f>
        <v>642.21339899845134</v>
      </c>
    </row>
    <row r="7" spans="1:14" x14ac:dyDescent="0.25">
      <c r="A7">
        <v>25079</v>
      </c>
      <c r="B7">
        <v>15.059000019999999</v>
      </c>
      <c r="C7">
        <v>0.67449999000000005</v>
      </c>
      <c r="D7">
        <v>831.41601562000005</v>
      </c>
      <c r="E7">
        <v>1.94790006</v>
      </c>
      <c r="F7">
        <v>9.9000003020963209E+37</v>
      </c>
      <c r="G7">
        <v>1.6670999500000001</v>
      </c>
      <c r="H7">
        <v>9.9000003020963209E+37</v>
      </c>
      <c r="J7" s="2">
        <f>TREND(Calibration!$A$2:$A$4,Calibration!$B$2:$B$4,C7)</f>
        <v>430.42538929463433</v>
      </c>
      <c r="K7" s="2">
        <f>TREND(Calibration!$A$2:$A$4,Calibration!$C$2:$C$4,E7)</f>
        <v>768.33133006224773</v>
      </c>
      <c r="L7" s="2">
        <f>TREND(Calibration!$A$2:$A$4,Calibration!$D$2:$D$4,G7)</f>
        <v>646.21209216849593</v>
      </c>
    </row>
    <row r="8" spans="1:14" x14ac:dyDescent="0.25">
      <c r="A8">
        <v>30085</v>
      </c>
      <c r="B8">
        <v>15.13700008</v>
      </c>
      <c r="C8">
        <v>0.67940003000000004</v>
      </c>
      <c r="D8">
        <v>521.90997314000003</v>
      </c>
      <c r="E8">
        <v>1.9667999700000001</v>
      </c>
      <c r="F8">
        <v>9.9000003020963209E+37</v>
      </c>
      <c r="G8">
        <v>1.66550004</v>
      </c>
      <c r="H8">
        <v>1108.1450195299999</v>
      </c>
      <c r="J8" s="2">
        <f>TREND(Calibration!$A$2:$A$4,Calibration!$B$2:$B$4,C8)</f>
        <v>433.43093088136357</v>
      </c>
      <c r="K8" s="2">
        <f>TREND(Calibration!$A$2:$A$4,Calibration!$C$2:$C$4,E8)</f>
        <v>775.97796010500531</v>
      </c>
      <c r="L8" s="2">
        <f>TREND(Calibration!$A$2:$A$4,Calibration!$D$2:$D$4,G8)</f>
        <v>645.55254693525876</v>
      </c>
    </row>
    <row r="9" spans="1:14" x14ac:dyDescent="0.25">
      <c r="A9">
        <v>35081</v>
      </c>
      <c r="B9">
        <v>15.12699986</v>
      </c>
      <c r="C9">
        <v>0.68260001999999997</v>
      </c>
      <c r="D9">
        <v>811.68902588000003</v>
      </c>
      <c r="E9">
        <v>1.94630003</v>
      </c>
      <c r="F9">
        <v>9.9000003020963209E+37</v>
      </c>
      <c r="G9">
        <v>1.6612000499999999</v>
      </c>
      <c r="H9">
        <v>9.9000003020963209E+37</v>
      </c>
      <c r="J9" s="2">
        <f>TREND(Calibration!$A$2:$A$4,Calibration!$B$2:$B$4,C9)</f>
        <v>435.39371139379153</v>
      </c>
      <c r="K9" s="2">
        <f>TREND(Calibration!$A$2:$A$4,Calibration!$C$2:$C$4,E9)</f>
        <v>767.68398108189206</v>
      </c>
      <c r="L9" s="2">
        <f>TREND(Calibration!$A$2:$A$4,Calibration!$D$2:$D$4,G9)</f>
        <v>643.77992353302545</v>
      </c>
    </row>
    <row r="10" spans="1:14" x14ac:dyDescent="0.25">
      <c r="A10">
        <v>40090</v>
      </c>
      <c r="B10">
        <v>15.07499981</v>
      </c>
      <c r="C10">
        <v>0.67559999000000004</v>
      </c>
      <c r="D10">
        <v>9.9000003020963209E+37</v>
      </c>
      <c r="E10">
        <v>2.1159000400000001</v>
      </c>
      <c r="F10">
        <v>975.41998291000004</v>
      </c>
      <c r="G10">
        <v>1.66390002</v>
      </c>
      <c r="H10">
        <v>9.9000003020963209E+37</v>
      </c>
      <c r="J10" s="2">
        <f>TREND(Calibration!$A$2:$A$4,Calibration!$B$2:$B$4,C10)</f>
        <v>431.10009720424364</v>
      </c>
      <c r="K10" s="2">
        <f>TREND(Calibration!$A$2:$A$4,Calibration!$C$2:$C$4,E10)</f>
        <v>836.30169046346975</v>
      </c>
      <c r="L10" s="2">
        <f>TREND(Calibration!$A$2:$A$4,Calibration!$D$2:$D$4,G10)</f>
        <v>644.89295635573626</v>
      </c>
    </row>
    <row r="11" spans="1:14" x14ac:dyDescent="0.25">
      <c r="A11">
        <v>45081</v>
      </c>
      <c r="B11">
        <v>15.09500027</v>
      </c>
      <c r="C11">
        <v>0.68210000000000004</v>
      </c>
      <c r="D11">
        <v>273.16400146000001</v>
      </c>
      <c r="E11">
        <v>2.1456000799999999</v>
      </c>
      <c r="F11">
        <v>9.9000003020963209E+37</v>
      </c>
      <c r="G11">
        <v>1.65470004</v>
      </c>
      <c r="H11">
        <v>1117.6920166</v>
      </c>
      <c r="J11" s="2">
        <f>TREND(Calibration!$A$2:$A$4,Calibration!$B$2:$B$4,C11)</f>
        <v>435.08701371291625</v>
      </c>
      <c r="K11" s="2">
        <f>TREND(Calibration!$A$2:$A$4,Calibration!$C$2:$C$4,E11)</f>
        <v>848.31789679117708</v>
      </c>
      <c r="L11" s="2">
        <f>TREND(Calibration!$A$2:$A$4,Calibration!$D$2:$D$4,G11)</f>
        <v>641.10036617574065</v>
      </c>
    </row>
    <row r="12" spans="1:14" x14ac:dyDescent="0.25">
      <c r="A12">
        <v>50082</v>
      </c>
      <c r="B12">
        <v>15.06200027</v>
      </c>
      <c r="C12">
        <v>0.68260001999999997</v>
      </c>
      <c r="D12">
        <v>990.01702881000006</v>
      </c>
      <c r="E12">
        <v>2.0889000900000001</v>
      </c>
      <c r="F12">
        <v>9.9000003020963209E+37</v>
      </c>
      <c r="G12">
        <v>1.6357999999999999</v>
      </c>
      <c r="H12">
        <v>9.9000003020963209E+37</v>
      </c>
      <c r="J12" s="2">
        <f>TREND(Calibration!$A$2:$A$4,Calibration!$B$2:$B$4,C12)</f>
        <v>435.39371139379153</v>
      </c>
      <c r="K12" s="2">
        <f>TREND(Calibration!$A$2:$A$4,Calibration!$C$2:$C$4,E12)</f>
        <v>825.37790147066767</v>
      </c>
      <c r="L12" s="2">
        <f>TREND(Calibration!$A$2:$A$4,Calibration!$D$2:$D$4,G12)</f>
        <v>633.30903335702544</v>
      </c>
    </row>
    <row r="13" spans="1:14" x14ac:dyDescent="0.25">
      <c r="A13">
        <v>55082</v>
      </c>
      <c r="B13">
        <v>15.06200027</v>
      </c>
      <c r="C13">
        <v>0.69069999000000004</v>
      </c>
      <c r="D13">
        <v>947.61901854999996</v>
      </c>
      <c r="E13">
        <v>2.1375000499999999</v>
      </c>
      <c r="F13">
        <v>9.9000003020963209E+37</v>
      </c>
      <c r="G13">
        <v>1.63740003</v>
      </c>
      <c r="H13">
        <v>1340.4790039100001</v>
      </c>
      <c r="J13" s="2">
        <f>TREND(Calibration!$A$2:$A$4,Calibration!$B$2:$B$4,C13)</f>
        <v>440.36199669069919</v>
      </c>
      <c r="K13" s="2">
        <f>TREND(Calibration!$A$2:$A$4,Calibration!$C$2:$C$4,E13)</f>
        <v>845.04074188698769</v>
      </c>
      <c r="L13" s="2">
        <f>TREND(Calibration!$A$2:$A$4,Calibration!$D$2:$D$4,G13)</f>
        <v>633.96862805893772</v>
      </c>
    </row>
    <row r="14" spans="1:14" x14ac:dyDescent="0.25">
      <c r="A14">
        <v>60082</v>
      </c>
      <c r="B14">
        <v>15.059000019999999</v>
      </c>
      <c r="C14">
        <v>0.68099999</v>
      </c>
      <c r="D14">
        <v>890.21997069999998</v>
      </c>
      <c r="E14">
        <v>2.0283999399999999</v>
      </c>
      <c r="F14">
        <v>9.9000003020963209E+37</v>
      </c>
      <c r="G14">
        <v>1.6454999400000001</v>
      </c>
      <c r="H14">
        <v>1364.16894531</v>
      </c>
      <c r="J14" s="2">
        <f>TREND(Calibration!$A$2:$A$4,Calibration!$B$2:$B$4,C14)</f>
        <v>434.41229966959861</v>
      </c>
      <c r="K14" s="2">
        <f>TREND(Calibration!$A$2:$A$4,Calibration!$C$2:$C$4,E14)</f>
        <v>800.900416414848</v>
      </c>
      <c r="L14" s="2">
        <f>TREND(Calibration!$A$2:$A$4,Calibration!$D$2:$D$4,G14)</f>
        <v>637.30772652707003</v>
      </c>
    </row>
    <row r="15" spans="1:14" x14ac:dyDescent="0.25">
      <c r="A15">
        <v>65083</v>
      </c>
      <c r="B15">
        <v>15.12100029</v>
      </c>
      <c r="C15">
        <v>0.67610002000000002</v>
      </c>
      <c r="D15">
        <v>9.9000003020963209E+37</v>
      </c>
      <c r="E15">
        <v>2.0423998800000001</v>
      </c>
      <c r="F15">
        <v>1202.1219482399999</v>
      </c>
      <c r="G15">
        <v>1.6482000400000001</v>
      </c>
      <c r="H15">
        <v>9.9000003020963209E+37</v>
      </c>
      <c r="J15" s="2">
        <f>TREND(Calibration!$A$2:$A$4,Calibration!$B$2:$B$4,C15)</f>
        <v>431.40680101882725</v>
      </c>
      <c r="K15" s="2">
        <f>TREND(Calibration!$A$2:$A$4,Calibration!$C$2:$C$4,E15)</f>
        <v>806.56458951412753</v>
      </c>
      <c r="L15" s="2">
        <f>TREND(Calibration!$A$2:$A$4,Calibration!$D$2:$D$4,G15)</f>
        <v>638.42081294084551</v>
      </c>
    </row>
    <row r="16" spans="1:14" x14ac:dyDescent="0.25">
      <c r="A16">
        <v>70082</v>
      </c>
      <c r="B16">
        <v>15.18900013</v>
      </c>
      <c r="C16">
        <v>0.67449999000000005</v>
      </c>
      <c r="D16">
        <v>557.39599609000004</v>
      </c>
      <c r="E16">
        <v>2.6187000299999998</v>
      </c>
      <c r="F16">
        <v>9.9000003020963209E+37</v>
      </c>
      <c r="G16">
        <v>1.66390002</v>
      </c>
      <c r="H16">
        <v>9.9000003020963209E+37</v>
      </c>
      <c r="J16" s="2">
        <f>TREND(Calibration!$A$2:$A$4,Calibration!$B$2:$B$4,C16)</f>
        <v>430.42538929463433</v>
      </c>
      <c r="K16" s="2">
        <f>TREND(Calibration!$A$2:$A$4,Calibration!$C$2:$C$4,E16)</f>
        <v>1039.7272892643196</v>
      </c>
      <c r="L16" s="2">
        <f>TREND(Calibration!$A$2:$A$4,Calibration!$D$2:$D$4,G16)</f>
        <v>644.89295635573626</v>
      </c>
    </row>
    <row r="17" spans="1:12" x14ac:dyDescent="0.25">
      <c r="A17">
        <v>75084</v>
      </c>
      <c r="B17">
        <v>15.18900013</v>
      </c>
      <c r="C17">
        <v>0.67339998000000001</v>
      </c>
      <c r="D17">
        <v>9.9000003020963209E+37</v>
      </c>
      <c r="E17">
        <v>2.4744999399999998</v>
      </c>
      <c r="F17">
        <v>9.9000003020963209E+37</v>
      </c>
      <c r="G17">
        <v>1.63629997</v>
      </c>
      <c r="H17">
        <v>9.9000003020963209E+37</v>
      </c>
      <c r="J17" s="2">
        <f>TREND(Calibration!$A$2:$A$4,Calibration!$B$2:$B$4,C17)</f>
        <v>429.75067525131669</v>
      </c>
      <c r="K17" s="2">
        <f>TREND(Calibration!$A$2:$A$4,Calibration!$C$2:$C$4,E17)</f>
        <v>981.38601989518838</v>
      </c>
      <c r="L17" s="2">
        <f>TREND(Calibration!$A$2:$A$4,Calibration!$D$2:$D$4,G17)</f>
        <v>633.51514046946409</v>
      </c>
    </row>
    <row r="18" spans="1:12" x14ac:dyDescent="0.25">
      <c r="A18">
        <v>80084</v>
      </c>
      <c r="B18">
        <v>15.27999973</v>
      </c>
      <c r="C18">
        <v>0.67339998000000001</v>
      </c>
      <c r="D18">
        <v>643.92999268000005</v>
      </c>
      <c r="E18">
        <v>2.05430007</v>
      </c>
      <c r="F18">
        <v>9.9000003020963209E+37</v>
      </c>
      <c r="G18">
        <v>1.64230001</v>
      </c>
      <c r="H18">
        <v>1354.6149902300001</v>
      </c>
      <c r="J18" s="2">
        <f>TREND(Calibration!$A$2:$A$4,Calibration!$B$2:$B$4,C18)</f>
        <v>429.75067525131669</v>
      </c>
      <c r="K18" s="2">
        <f>TREND(Calibration!$A$2:$A$4,Calibration!$C$2:$C$4,E18)</f>
        <v>811.37923415362695</v>
      </c>
      <c r="L18" s="2">
        <f>TREND(Calibration!$A$2:$A$4,Calibration!$D$2:$D$4,G18)</f>
        <v>635.98859071431025</v>
      </c>
    </row>
    <row r="19" spans="1:12" x14ac:dyDescent="0.25">
      <c r="A19">
        <v>85084</v>
      </c>
      <c r="B19">
        <v>15.286000250000001</v>
      </c>
      <c r="C19">
        <v>0.67339998000000001</v>
      </c>
      <c r="D19">
        <v>481.85198974999997</v>
      </c>
      <c r="E19">
        <v>2.0845999700000002</v>
      </c>
      <c r="F19">
        <v>9.9000003020963209E+37</v>
      </c>
      <c r="G19">
        <v>1.6390000600000001</v>
      </c>
      <c r="H19">
        <v>9.9000003020963209E+37</v>
      </c>
      <c r="J19" s="2">
        <f>TREND(Calibration!$A$2:$A$4,Calibration!$B$2:$B$4,C19)</f>
        <v>429.75067525131669</v>
      </c>
      <c r="K19" s="2">
        <f>TREND(Calibration!$A$2:$A$4,Calibration!$C$2:$C$4,E19)</f>
        <v>823.63813515540687</v>
      </c>
      <c r="L19" s="2">
        <f>TREND(Calibration!$A$2:$A$4,Calibration!$D$2:$D$4,G19)</f>
        <v>634.62822276084989</v>
      </c>
    </row>
    <row r="20" spans="1:12" x14ac:dyDescent="0.25">
      <c r="A20">
        <v>90084</v>
      </c>
      <c r="B20">
        <v>15.204999920000001</v>
      </c>
      <c r="C20">
        <v>0.67610002000000002</v>
      </c>
      <c r="D20">
        <v>889.05401611000002</v>
      </c>
      <c r="E20">
        <v>1.9602999699999999</v>
      </c>
      <c r="F20">
        <v>9.9000003020963209E+37</v>
      </c>
      <c r="G20">
        <v>1.6439000399999999</v>
      </c>
      <c r="H20">
        <v>9.9000003020963209E+37</v>
      </c>
      <c r="J20" s="2">
        <f>TREND(Calibration!$A$2:$A$4,Calibration!$B$2:$B$4,C20)</f>
        <v>431.40680101882725</v>
      </c>
      <c r="K20" s="2">
        <f>TREND(Calibration!$A$2:$A$4,Calibration!$C$2:$C$4,E20)</f>
        <v>773.34815418117148</v>
      </c>
      <c r="L20" s="2">
        <f>TREND(Calibration!$A$2:$A$4,Calibration!$D$2:$D$4,G20)</f>
        <v>636.64818541622242</v>
      </c>
    </row>
    <row r="21" spans="1:12" x14ac:dyDescent="0.25">
      <c r="A21">
        <v>95085</v>
      </c>
      <c r="B21">
        <v>15.123999599999999</v>
      </c>
      <c r="C21">
        <v>0.67339998000000001</v>
      </c>
      <c r="D21">
        <v>9.9000003020963209E+37</v>
      </c>
      <c r="E21">
        <v>1.92789996</v>
      </c>
      <c r="F21">
        <v>1250.6359863299999</v>
      </c>
      <c r="G21">
        <v>1.6487000000000001</v>
      </c>
      <c r="H21">
        <v>9.9000003020963209E+37</v>
      </c>
      <c r="J21" s="2">
        <f>TREND(Calibration!$A$2:$A$4,Calibration!$B$2:$B$4,C21)</f>
        <v>429.75067525131669</v>
      </c>
      <c r="K21" s="2">
        <f>TREND(Calibration!$A$2:$A$4,Calibration!$C$2:$C$4,E21)</f>
        <v>760.2395790688222</v>
      </c>
      <c r="L21" s="2">
        <f>TREND(Calibration!$A$2:$A$4,Calibration!$D$2:$D$4,G21)</f>
        <v>638.62691593089448</v>
      </c>
    </row>
    <row r="22" spans="1:12" x14ac:dyDescent="0.25">
      <c r="A22">
        <v>100083</v>
      </c>
      <c r="B22">
        <v>15.02999973</v>
      </c>
      <c r="C22">
        <v>0.67400002000000003</v>
      </c>
      <c r="D22">
        <v>963.22900390999996</v>
      </c>
      <c r="E22">
        <v>1.97819996</v>
      </c>
      <c r="F22">
        <v>9.9000003020963209E+37</v>
      </c>
      <c r="G22">
        <v>1.64660001</v>
      </c>
      <c r="H22">
        <v>9.9000003020963209E+37</v>
      </c>
      <c r="J22" s="2">
        <f>TREND(Calibration!$A$2:$A$4,Calibration!$B$2:$B$4,C22)</f>
        <v>430.11872228230033</v>
      </c>
      <c r="K22" s="2">
        <f>TREND(Calibration!$A$2:$A$4,Calibration!$C$2:$C$4,E22)</f>
        <v>780.59023106402753</v>
      </c>
      <c r="L22" s="2">
        <f>TREND(Calibration!$A$2:$A$4,Calibration!$D$2:$D$4,G22)</f>
        <v>637.76121823893322</v>
      </c>
    </row>
    <row r="23" spans="1:12" x14ac:dyDescent="0.25">
      <c r="A23">
        <v>105085</v>
      </c>
      <c r="B23">
        <v>14.975000380000001</v>
      </c>
      <c r="C23">
        <v>0.66700000000000004</v>
      </c>
      <c r="D23">
        <v>1324.01599121</v>
      </c>
      <c r="E23">
        <v>2.66400003</v>
      </c>
      <c r="F23">
        <v>9.9000003020963209E+37</v>
      </c>
      <c r="G23">
        <v>1.65409994</v>
      </c>
      <c r="H23">
        <v>9.9000003020963209E+37</v>
      </c>
      <c r="J23" s="2">
        <f>TREND(Calibration!$A$2:$A$4,Calibration!$B$2:$B$4,C23)</f>
        <v>425.8251142264607</v>
      </c>
      <c r="K23" s="2">
        <f>TREND(Calibration!$A$2:$A$4,Calibration!$C$2:$C$4,E23)</f>
        <v>1058.0550136258069</v>
      </c>
      <c r="L23" s="2">
        <f>TREND(Calibration!$A$2:$A$4,Calibration!$D$2:$D$4,G23)</f>
        <v>640.85298157631598</v>
      </c>
    </row>
    <row r="24" spans="1:12" x14ac:dyDescent="0.25">
      <c r="A24">
        <v>110084</v>
      </c>
      <c r="B24">
        <v>15.036000250000001</v>
      </c>
      <c r="C24">
        <v>0.67449999000000005</v>
      </c>
      <c r="D24">
        <v>212.88400268999999</v>
      </c>
      <c r="E24">
        <v>2.5420000599999999</v>
      </c>
      <c r="F24">
        <v>9.9000003020963209E+37</v>
      </c>
      <c r="G24">
        <v>1.6568000300000001</v>
      </c>
      <c r="H24">
        <v>1014.03302002</v>
      </c>
      <c r="J24" s="2">
        <f>TREND(Calibration!$A$2:$A$4,Calibration!$B$2:$B$4,C24)</f>
        <v>430.42538929463433</v>
      </c>
      <c r="K24" s="2">
        <f>TREND(Calibration!$A$2:$A$4,Calibration!$C$2:$C$4,E24)</f>
        <v>1008.6955915006477</v>
      </c>
      <c r="L24" s="2">
        <f>TREND(Calibration!$A$2:$A$4,Calibration!$D$2:$D$4,G24)</f>
        <v>641.96606386770191</v>
      </c>
    </row>
    <row r="25" spans="1:12" x14ac:dyDescent="0.25">
      <c r="A25">
        <v>115086</v>
      </c>
      <c r="B25">
        <v>15.02999973</v>
      </c>
      <c r="C25">
        <v>0.67339998000000001</v>
      </c>
      <c r="D25">
        <v>996.05297852000001</v>
      </c>
      <c r="E25">
        <v>2.1282999500000002</v>
      </c>
      <c r="F25">
        <v>9.9000003020963209E+37</v>
      </c>
      <c r="G25">
        <v>1.6584999600000001</v>
      </c>
      <c r="H25">
        <v>1273.3289794899999</v>
      </c>
      <c r="J25" s="2">
        <f>TREND(Calibration!$A$2:$A$4,Calibration!$B$2:$B$4,C25)</f>
        <v>429.75067525131669</v>
      </c>
      <c r="K25" s="2">
        <f>TREND(Calibration!$A$2:$A$4,Calibration!$C$2:$C$4,E25)</f>
        <v>841.31851458239362</v>
      </c>
      <c r="L25" s="2">
        <f>TREND(Calibration!$A$2:$A$4,Calibration!$D$2:$D$4,G25)</f>
        <v>642.66684124163964</v>
      </c>
    </row>
    <row r="26" spans="1:12" x14ac:dyDescent="0.25">
      <c r="A26">
        <v>120086</v>
      </c>
      <c r="B26">
        <v>15.085000040000001</v>
      </c>
      <c r="C26">
        <v>0.6724</v>
      </c>
      <c r="D26">
        <v>887.59399413999995</v>
      </c>
      <c r="E26">
        <v>2.9470000299999999</v>
      </c>
      <c r="F26">
        <v>9.9000003020963209E+37</v>
      </c>
      <c r="G26">
        <v>1.65199995</v>
      </c>
      <c r="H26">
        <v>9.9000003020963209E+37</v>
      </c>
      <c r="J26" s="2">
        <f>TREND(Calibration!$A$2:$A$4,Calibration!$B$2:$B$4,C26)</f>
        <v>429.13731669181561</v>
      </c>
      <c r="K26" s="2">
        <f>TREND(Calibration!$A$2:$A$4,Calibration!$C$2:$C$4,E26)</f>
        <v>1172.5527176942585</v>
      </c>
      <c r="L26" s="2">
        <f>TREND(Calibration!$A$2:$A$4,Calibration!$D$2:$D$4,G26)</f>
        <v>639.98728388435472</v>
      </c>
    </row>
    <row r="27" spans="1:12" x14ac:dyDescent="0.25">
      <c r="A27">
        <v>125086</v>
      </c>
      <c r="B27">
        <v>15.085000040000001</v>
      </c>
      <c r="C27">
        <v>0.66700000000000004</v>
      </c>
      <c r="D27">
        <v>9.9000003020963209E+37</v>
      </c>
      <c r="E27">
        <v>2.8708999199999998</v>
      </c>
      <c r="F27">
        <v>9.9000003020963209E+37</v>
      </c>
      <c r="G27">
        <v>1.6557999800000001</v>
      </c>
      <c r="H27">
        <v>9.9000003020963209E+37</v>
      </c>
      <c r="J27" s="2">
        <f>TREND(Calibration!$A$2:$A$4,Calibration!$B$2:$B$4,C27)</f>
        <v>425.8251142264607</v>
      </c>
      <c r="K27" s="2">
        <f>TREND(Calibration!$A$2:$A$4,Calibration!$C$2:$C$4,E27)</f>
        <v>1141.7637146046591</v>
      </c>
      <c r="L27" s="2">
        <f>TREND(Calibration!$A$2:$A$4,Calibration!$D$2:$D$4,G27)</f>
        <v>641.55380429653928</v>
      </c>
    </row>
    <row r="28" spans="1:12" x14ac:dyDescent="0.25">
      <c r="A28">
        <v>130085</v>
      </c>
      <c r="B28">
        <v>15.071999549999999</v>
      </c>
      <c r="C28">
        <v>0.6724</v>
      </c>
      <c r="D28">
        <v>726.17602538999995</v>
      </c>
      <c r="E28">
        <v>2.2427999999999999</v>
      </c>
      <c r="F28">
        <v>9.9000003020963209E+37</v>
      </c>
      <c r="G28">
        <v>1.65310001</v>
      </c>
      <c r="H28">
        <v>9.9000003020963209E+37</v>
      </c>
      <c r="J28" s="2">
        <f>TREND(Calibration!$A$2:$A$4,Calibration!$B$2:$B$4,C28)</f>
        <v>429.13731669181561</v>
      </c>
      <c r="K28" s="2">
        <f>TREND(Calibration!$A$2:$A$4,Calibration!$C$2:$C$4,E28)</f>
        <v>887.64357762381735</v>
      </c>
      <c r="L28" s="2">
        <f>TREND(Calibration!$A$2:$A$4,Calibration!$D$2:$D$4,G28)</f>
        <v>640.44077147382848</v>
      </c>
    </row>
    <row r="29" spans="1:12" x14ac:dyDescent="0.25">
      <c r="A29">
        <v>135086</v>
      </c>
      <c r="B29">
        <v>15.02999973</v>
      </c>
      <c r="C29">
        <v>0.66909998999999998</v>
      </c>
      <c r="D29">
        <v>9.9000003020963209E+37</v>
      </c>
      <c r="E29">
        <v>2.26929998</v>
      </c>
      <c r="F29">
        <v>1239.5300293</v>
      </c>
      <c r="G29">
        <v>1.6400999999999999</v>
      </c>
      <c r="H29">
        <v>9.9000003020963209E+37</v>
      </c>
      <c r="J29" s="2">
        <f>TREND(Calibration!$A$2:$A$4,Calibration!$B$2:$B$4,C29)</f>
        <v>427.1131868292793</v>
      </c>
      <c r="K29" s="2">
        <f>TREND(Calibration!$A$2:$A$4,Calibration!$C$2:$C$4,E29)</f>
        <v>898.36508599081344</v>
      </c>
      <c r="L29" s="2">
        <f>TREND(Calibration!$A$2:$A$4,Calibration!$D$2:$D$4,G29)</f>
        <v>635.08166088164842</v>
      </c>
    </row>
    <row r="30" spans="1:12" x14ac:dyDescent="0.25">
      <c r="A30">
        <v>140086</v>
      </c>
      <c r="B30">
        <v>14.946000099999999</v>
      </c>
      <c r="C30">
        <v>0.67180002000000005</v>
      </c>
      <c r="D30">
        <v>756.36297606999995</v>
      </c>
      <c r="E30">
        <v>2.0715999599999999</v>
      </c>
      <c r="F30">
        <v>9.9000003020963209E+37</v>
      </c>
      <c r="G30">
        <v>1.6368999500000001</v>
      </c>
      <c r="H30">
        <v>1034.5200195299999</v>
      </c>
      <c r="J30" s="2">
        <f>TREND(Calibration!$A$2:$A$4,Calibration!$B$2:$B$4,C30)</f>
        <v>428.76930646308165</v>
      </c>
      <c r="K30" s="2">
        <f>TREND(Calibration!$A$2:$A$4,Calibration!$C$2:$C$4,E30)</f>
        <v>818.37851926188409</v>
      </c>
      <c r="L30" s="2">
        <f>TREND(Calibration!$A$2:$A$4,Calibration!$D$2:$D$4,G30)</f>
        <v>633.76247560021363</v>
      </c>
    </row>
    <row r="31" spans="1:12" x14ac:dyDescent="0.25">
      <c r="A31">
        <v>145085</v>
      </c>
      <c r="B31">
        <v>14.8579998</v>
      </c>
      <c r="C31">
        <v>0.67019998999999997</v>
      </c>
      <c r="D31">
        <v>825.20397949000005</v>
      </c>
      <c r="E31">
        <v>1.94410002</v>
      </c>
      <c r="F31">
        <v>9.9000003020963209E+37</v>
      </c>
      <c r="G31">
        <v>1.64230001</v>
      </c>
      <c r="H31">
        <v>9.9000003020963209E+37</v>
      </c>
      <c r="J31" s="2">
        <f>TREND(Calibration!$A$2:$A$4,Calibration!$B$2:$B$4,C31)</f>
        <v>427.78789473888867</v>
      </c>
      <c r="K31" s="2">
        <f>TREND(Calibration!$A$2:$A$4,Calibration!$C$2:$C$4,E31)</f>
        <v>766.79388887720086</v>
      </c>
      <c r="L31" s="2">
        <f>TREND(Calibration!$A$2:$A$4,Calibration!$D$2:$D$4,G31)</f>
        <v>635.98859071431025</v>
      </c>
    </row>
    <row r="32" spans="1:12" x14ac:dyDescent="0.25">
      <c r="A32">
        <v>150086</v>
      </c>
      <c r="B32">
        <v>14.7670002</v>
      </c>
      <c r="C32">
        <v>0.66860001999999996</v>
      </c>
      <c r="D32">
        <v>1106.7860107399999</v>
      </c>
      <c r="E32">
        <v>1.94790006</v>
      </c>
      <c r="F32">
        <v>9.9000003020963209E+37</v>
      </c>
      <c r="G32">
        <v>1.64709997</v>
      </c>
      <c r="H32">
        <v>1247.5500488299999</v>
      </c>
      <c r="J32" s="2">
        <f>TREND(Calibration!$A$2:$A$4,Calibration!$B$2:$B$4,C32)</f>
        <v>426.8065198169453</v>
      </c>
      <c r="K32" s="2">
        <f>TREND(Calibration!$A$2:$A$4,Calibration!$C$2:$C$4,E32)</f>
        <v>768.33133006224773</v>
      </c>
      <c r="L32" s="2">
        <f>TREND(Calibration!$A$2:$A$4,Calibration!$D$2:$D$4,G32)</f>
        <v>637.9673212289822</v>
      </c>
    </row>
    <row r="33" spans="1:12" x14ac:dyDescent="0.25">
      <c r="A33">
        <v>155087</v>
      </c>
      <c r="B33">
        <v>14.66300011</v>
      </c>
      <c r="C33">
        <v>0.66589999</v>
      </c>
      <c r="D33">
        <v>1222.2989502</v>
      </c>
      <c r="E33">
        <v>1.9818999799999999</v>
      </c>
      <c r="F33">
        <v>9.9000003020963209E+37</v>
      </c>
      <c r="G33">
        <v>1.6497999400000001</v>
      </c>
      <c r="H33">
        <v>9.9000003020963209E+37</v>
      </c>
      <c r="J33" s="2">
        <f>TREND(Calibration!$A$2:$A$4,Calibration!$B$2:$B$4,C33)</f>
        <v>425.15040018314306</v>
      </c>
      <c r="K33" s="2">
        <f>TREND(Calibration!$A$2:$A$4,Calibration!$C$2:$C$4,E33)</f>
        <v>782.08720560468953</v>
      </c>
      <c r="L33" s="2">
        <f>TREND(Calibration!$A$2:$A$4,Calibration!$D$2:$D$4,G33)</f>
        <v>639.08035405169301</v>
      </c>
    </row>
    <row r="34" spans="1:12" x14ac:dyDescent="0.25">
      <c r="A34">
        <v>160087</v>
      </c>
      <c r="B34">
        <v>14.597999570000001</v>
      </c>
      <c r="C34">
        <v>0.67019998999999997</v>
      </c>
      <c r="D34">
        <v>9.9000003020963209E+37</v>
      </c>
      <c r="E34">
        <v>1.9365999700000001</v>
      </c>
      <c r="F34">
        <v>9.9000003020963209E+37</v>
      </c>
      <c r="G34">
        <v>1.66330004</v>
      </c>
      <c r="H34">
        <v>9.9000003020963209E+37</v>
      </c>
      <c r="J34" s="2">
        <f>TREND(Calibration!$A$2:$A$4,Calibration!$B$2:$B$4,C34)</f>
        <v>427.78789473888867</v>
      </c>
      <c r="K34" s="2">
        <f>TREND(Calibration!$A$2:$A$4,Calibration!$C$2:$C$4,E34)</f>
        <v>763.75947719734722</v>
      </c>
      <c r="L34" s="2">
        <f>TREND(Calibration!$A$2:$A$4,Calibration!$D$2:$D$4,G34)</f>
        <v>644.6456212249866</v>
      </c>
    </row>
    <row r="35" spans="1:12" x14ac:dyDescent="0.25">
      <c r="A35">
        <v>165087</v>
      </c>
      <c r="B35">
        <v>14.57600021</v>
      </c>
      <c r="C35">
        <v>0.65990000999999998</v>
      </c>
      <c r="D35">
        <v>9.9000003020963209E+37</v>
      </c>
      <c r="E35">
        <v>1.9035999800000001</v>
      </c>
      <c r="F35">
        <v>928.94500731999995</v>
      </c>
      <c r="G35">
        <v>1.64660001</v>
      </c>
      <c r="H35">
        <v>9.9000003020963209E+37</v>
      </c>
      <c r="J35" s="2">
        <f>TREND(Calibration!$A$2:$A$4,Calibration!$B$2:$B$4,C35)</f>
        <v>421.47018748905407</v>
      </c>
      <c r="K35" s="2">
        <f>TREND(Calibration!$A$2:$A$4,Calibration!$C$2:$C$4,E35)</f>
        <v>750.40815886066218</v>
      </c>
      <c r="L35" s="2">
        <f>TREND(Calibration!$A$2:$A$4,Calibration!$D$2:$D$4,G35)</f>
        <v>637.76121823893322</v>
      </c>
    </row>
    <row r="36" spans="1:12" x14ac:dyDescent="0.25">
      <c r="A36">
        <v>170088</v>
      </c>
      <c r="B36">
        <v>14.54699993</v>
      </c>
      <c r="C36">
        <v>0.65990000999999998</v>
      </c>
      <c r="D36">
        <v>9.9000003020963209E+37</v>
      </c>
      <c r="E36">
        <v>1.83130002</v>
      </c>
      <c r="F36">
        <v>531.62799071999996</v>
      </c>
      <c r="G36">
        <v>1.6487000000000001</v>
      </c>
      <c r="H36">
        <v>9.9000003020963209E+37</v>
      </c>
      <c r="J36" s="2">
        <f>TREND(Calibration!$A$2:$A$4,Calibration!$B$2:$B$4,C36)</f>
        <v>421.47018748905407</v>
      </c>
      <c r="K36" s="2">
        <f>TREND(Calibration!$A$2:$A$4,Calibration!$C$2:$C$4,E36)</f>
        <v>721.15664146051756</v>
      </c>
      <c r="L36" s="2">
        <f>TREND(Calibration!$A$2:$A$4,Calibration!$D$2:$D$4,G36)</f>
        <v>638.62691593089448</v>
      </c>
    </row>
    <row r="37" spans="1:12" x14ac:dyDescent="0.25">
      <c r="A37">
        <v>175087</v>
      </c>
      <c r="B37">
        <v>14.52099991</v>
      </c>
      <c r="C37">
        <v>0.66210002000000001</v>
      </c>
      <c r="D37">
        <v>9.9000003020963209E+37</v>
      </c>
      <c r="E37">
        <v>1.7669999599999999</v>
      </c>
      <c r="F37">
        <v>677.91302489999998</v>
      </c>
      <c r="G37">
        <v>1.6487000000000001</v>
      </c>
      <c r="H37">
        <v>9.9000003020963209E+37</v>
      </c>
      <c r="J37" s="2">
        <f>TREND(Calibration!$A$2:$A$4,Calibration!$B$2:$B$4,C37)</f>
        <v>422.81960944198107</v>
      </c>
      <c r="K37" s="2">
        <f>TREND(Calibration!$A$2:$A$4,Calibration!$C$2:$C$4,E37)</f>
        <v>695.14176781576953</v>
      </c>
      <c r="L37" s="2">
        <f>TREND(Calibration!$A$2:$A$4,Calibration!$D$2:$D$4,G37)</f>
        <v>638.62691593089448</v>
      </c>
    </row>
    <row r="38" spans="1:12" x14ac:dyDescent="0.25">
      <c r="A38">
        <v>180088</v>
      </c>
      <c r="B38">
        <v>14.446000099999999</v>
      </c>
      <c r="C38">
        <v>0.66210002000000001</v>
      </c>
      <c r="D38">
        <v>9.9000003020963209E+37</v>
      </c>
      <c r="E38">
        <v>1.75680006</v>
      </c>
      <c r="F38">
        <v>449.99398803999998</v>
      </c>
      <c r="G38">
        <v>1.64769995</v>
      </c>
      <c r="H38">
        <v>1284.41894531</v>
      </c>
      <c r="J38" s="2">
        <f>TREND(Calibration!$A$2:$A$4,Calibration!$B$2:$B$4,C38)</f>
        <v>422.81960944198107</v>
      </c>
      <c r="K38" s="2">
        <f>TREND(Calibration!$A$2:$A$4,Calibration!$C$2:$C$4,E38)</f>
        <v>691.01503590153698</v>
      </c>
      <c r="L38" s="2">
        <f>TREND(Calibration!$A$2:$A$4,Calibration!$D$2:$D$4,G38)</f>
        <v>638.21465635973186</v>
      </c>
    </row>
    <row r="39" spans="1:12" x14ac:dyDescent="0.25">
      <c r="A39">
        <v>185087</v>
      </c>
      <c r="B39">
        <v>14.40699959</v>
      </c>
      <c r="C39">
        <v>0.66479999000000001</v>
      </c>
      <c r="D39">
        <v>9.9000003020963209E+37</v>
      </c>
      <c r="E39">
        <v>1.9296</v>
      </c>
      <c r="F39">
        <v>650.66302489999998</v>
      </c>
      <c r="G39">
        <v>1.6557999800000001</v>
      </c>
      <c r="H39">
        <v>9.9000003020963209E+37</v>
      </c>
      <c r="J39" s="2">
        <f>TREND(Calibration!$A$2:$A$4,Calibration!$B$2:$B$4,C39)</f>
        <v>424.4756922735337</v>
      </c>
      <c r="K39" s="2">
        <f>TREND(Calibration!$A$2:$A$4,Calibration!$C$2:$C$4,E39)</f>
        <v>760.9273906477074</v>
      </c>
      <c r="L39" s="2">
        <f>TREND(Calibration!$A$2:$A$4,Calibration!$D$2:$D$4,G39)</f>
        <v>641.55380429653928</v>
      </c>
    </row>
    <row r="40" spans="1:12" x14ac:dyDescent="0.25">
      <c r="A40">
        <v>190088</v>
      </c>
      <c r="B40">
        <v>14.286999700000001</v>
      </c>
      <c r="C40">
        <v>0.66259997999999998</v>
      </c>
      <c r="D40">
        <v>1169.3540039100001</v>
      </c>
      <c r="E40">
        <v>2.45120001</v>
      </c>
      <c r="F40">
        <v>965.88201904000005</v>
      </c>
      <c r="G40">
        <v>1.66390002</v>
      </c>
      <c r="H40">
        <v>1334.1889648399999</v>
      </c>
      <c r="J40" s="2">
        <f>TREND(Calibration!$A$2:$A$4,Calibration!$B$2:$B$4,C40)</f>
        <v>423.12627032060675</v>
      </c>
      <c r="K40" s="2">
        <f>TREND(Calibration!$A$2:$A$4,Calibration!$C$2:$C$4,E40)</f>
        <v>971.9592054430484</v>
      </c>
      <c r="L40" s="2">
        <f>TREND(Calibration!$A$2:$A$4,Calibration!$D$2:$D$4,G40)</f>
        <v>644.89295635573626</v>
      </c>
    </row>
    <row r="41" spans="1:12" x14ac:dyDescent="0.25">
      <c r="A41">
        <v>195088</v>
      </c>
      <c r="B41">
        <v>14.22900009</v>
      </c>
      <c r="C41">
        <v>0.66049999000000004</v>
      </c>
      <c r="D41">
        <v>1190.3559570299999</v>
      </c>
      <c r="E41">
        <v>2.2169001100000001</v>
      </c>
      <c r="F41">
        <v>1022.64300537</v>
      </c>
      <c r="G41">
        <v>1.6605999499999999</v>
      </c>
      <c r="H41">
        <v>9.9000003020963209E+37</v>
      </c>
      <c r="J41" s="2">
        <f>TREND(Calibration!$A$2:$A$4,Calibration!$B$2:$B$4,C41)</f>
        <v>421.83819771778815</v>
      </c>
      <c r="K41" s="2">
        <f>TREND(Calibration!$A$2:$A$4,Calibration!$C$2:$C$4,E41)</f>
        <v>877.16485698556494</v>
      </c>
      <c r="L41" s="2">
        <f>TREND(Calibration!$A$2:$A$4,Calibration!$D$2:$D$4,G41)</f>
        <v>643.53253893360068</v>
      </c>
    </row>
    <row r="42" spans="1:12" x14ac:dyDescent="0.25">
      <c r="A42">
        <v>200087</v>
      </c>
      <c r="B42">
        <v>14.18599987</v>
      </c>
      <c r="C42">
        <v>0.66320002</v>
      </c>
      <c r="D42">
        <v>838.11499022999999</v>
      </c>
      <c r="E42">
        <v>2.0559001000000001</v>
      </c>
      <c r="F42">
        <v>9.9000003020963209E+37</v>
      </c>
      <c r="G42">
        <v>1.6568000300000001</v>
      </c>
      <c r="H42">
        <v>1343.63793945</v>
      </c>
      <c r="J42" s="2">
        <f>TREND(Calibration!$A$2:$A$4,Calibration!$B$2:$B$4,C42)</f>
        <v>423.49431735159038</v>
      </c>
      <c r="K42" s="2">
        <f>TREND(Calibration!$A$2:$A$4,Calibration!$C$2:$C$4,E42)</f>
        <v>812.02658313398263</v>
      </c>
      <c r="L42" s="2">
        <f>TREND(Calibration!$A$2:$A$4,Calibration!$D$2:$D$4,G42)</f>
        <v>641.96606386770191</v>
      </c>
    </row>
    <row r="43" spans="1:12" x14ac:dyDescent="0.25">
      <c r="A43">
        <v>205087</v>
      </c>
      <c r="B43">
        <v>14.15100002</v>
      </c>
      <c r="C43">
        <v>0.66700000000000004</v>
      </c>
      <c r="D43">
        <v>9.9000003020963209E+37</v>
      </c>
      <c r="E43">
        <v>1.94519997</v>
      </c>
      <c r="F43">
        <v>685.86700439000003</v>
      </c>
      <c r="G43">
        <v>1.6612000499999999</v>
      </c>
      <c r="H43">
        <v>9.9000003020963209E+37</v>
      </c>
      <c r="J43" s="2">
        <f>TREND(Calibration!$A$2:$A$4,Calibration!$B$2:$B$4,C43)</f>
        <v>425.8251142264607</v>
      </c>
      <c r="K43" s="2">
        <f>TREND(Calibration!$A$2:$A$4,Calibration!$C$2:$C$4,E43)</f>
        <v>767.23891272734249</v>
      </c>
      <c r="L43" s="2">
        <f>TREND(Calibration!$A$2:$A$4,Calibration!$D$2:$D$4,G43)</f>
        <v>643.77992353302545</v>
      </c>
    </row>
    <row r="44" spans="1:12" x14ac:dyDescent="0.25">
      <c r="A44">
        <v>210088</v>
      </c>
      <c r="B44">
        <v>14.088999749999999</v>
      </c>
      <c r="C44">
        <v>0.67129998999999996</v>
      </c>
      <c r="D44">
        <v>9.9000003020963209E+37</v>
      </c>
      <c r="E44">
        <v>1.8631000499999999</v>
      </c>
      <c r="F44">
        <v>556.84100341999999</v>
      </c>
      <c r="G44">
        <v>1.6627999499999999</v>
      </c>
      <c r="H44">
        <v>9.9000003020963209E+37</v>
      </c>
      <c r="J44" s="2">
        <f>TREND(Calibration!$A$2:$A$4,Calibration!$B$2:$B$4,C44)</f>
        <v>428.46260264849798</v>
      </c>
      <c r="K44" s="2">
        <f>TREND(Calibration!$A$2:$A$4,Calibration!$C$2:$C$4,E44)</f>
        <v>734.02247334853132</v>
      </c>
      <c r="L44" s="2">
        <f>TREND(Calibration!$A$2:$A$4,Calibration!$D$2:$D$4,G44)</f>
        <v>644.43946464387295</v>
      </c>
    </row>
    <row r="45" spans="1:12" x14ac:dyDescent="0.25">
      <c r="A45">
        <v>215087</v>
      </c>
      <c r="B45">
        <v>14.09599972</v>
      </c>
      <c r="C45">
        <v>0.67339998000000001</v>
      </c>
      <c r="D45">
        <v>1054.2199707</v>
      </c>
      <c r="E45">
        <v>2.2686998799999998</v>
      </c>
      <c r="F45">
        <v>9.9000003020963209E+37</v>
      </c>
      <c r="G45">
        <v>1.6621999700000001</v>
      </c>
      <c r="H45">
        <v>9.9000003020963209E+37</v>
      </c>
      <c r="J45" s="2">
        <f>TREND(Calibration!$A$2:$A$4,Calibration!$B$2:$B$4,C45)</f>
        <v>429.75067525131669</v>
      </c>
      <c r="K45" s="2">
        <f>TREND(Calibration!$A$2:$A$4,Calibration!$C$2:$C$4,E45)</f>
        <v>898.12229421621441</v>
      </c>
      <c r="L45" s="2">
        <f>TREND(Calibration!$A$2:$A$4,Calibration!$D$2:$D$4,G45)</f>
        <v>644.1921295131234</v>
      </c>
    </row>
    <row r="46" spans="1:12" x14ac:dyDescent="0.25">
      <c r="A46">
        <v>220088</v>
      </c>
      <c r="B46">
        <v>14.10700035</v>
      </c>
      <c r="C46">
        <v>0.67070001000000001</v>
      </c>
      <c r="D46">
        <v>9.9000003020963209E+37</v>
      </c>
      <c r="E46">
        <v>2.0780999699999998</v>
      </c>
      <c r="F46">
        <v>1090.8730468700001</v>
      </c>
      <c r="G46">
        <v>1.66390002</v>
      </c>
      <c r="H46">
        <v>9.9000003020963209E+37</v>
      </c>
      <c r="J46" s="2">
        <f>TREND(Calibration!$A$2:$A$4,Calibration!$B$2:$B$4,C46)</f>
        <v>428.09459241976401</v>
      </c>
      <c r="K46" s="2">
        <f>TREND(Calibration!$A$2:$A$4,Calibration!$C$2:$C$4,E46)</f>
        <v>821.00832923157293</v>
      </c>
      <c r="L46" s="2">
        <f>TREND(Calibration!$A$2:$A$4,Calibration!$D$2:$D$4,G46)</f>
        <v>644.89295635573626</v>
      </c>
    </row>
    <row r="47" spans="1:12" x14ac:dyDescent="0.25">
      <c r="A47">
        <v>225088</v>
      </c>
      <c r="B47">
        <v>14.10700035</v>
      </c>
      <c r="C47">
        <v>0.67129998999999996</v>
      </c>
      <c r="D47">
        <v>1334.1889648399999</v>
      </c>
      <c r="E47">
        <v>1.8539999700000001</v>
      </c>
      <c r="F47">
        <v>994.11798095999995</v>
      </c>
      <c r="G47">
        <v>1.6612000499999999</v>
      </c>
      <c r="H47">
        <v>9.9000003020963209E+37</v>
      </c>
      <c r="J47" s="2">
        <f>TREND(Calibration!$A$2:$A$4,Calibration!$B$2:$B$4,C47)</f>
        <v>428.46260264849798</v>
      </c>
      <c r="K47" s="2">
        <f>TREND(Calibration!$A$2:$A$4,Calibration!$C$2:$C$4,E47)</f>
        <v>730.34071268832201</v>
      </c>
      <c r="L47" s="2">
        <f>TREND(Calibration!$A$2:$A$4,Calibration!$D$2:$D$4,G47)</f>
        <v>643.77992353302545</v>
      </c>
    </row>
    <row r="48" spans="1:12" x14ac:dyDescent="0.25">
      <c r="A48">
        <v>230087</v>
      </c>
      <c r="B48">
        <v>14.06299973</v>
      </c>
      <c r="C48">
        <v>0.6724</v>
      </c>
      <c r="D48">
        <v>1241.8540039100001</v>
      </c>
      <c r="E48">
        <v>1.9754999900000001</v>
      </c>
      <c r="F48">
        <v>1350.1579589800001</v>
      </c>
      <c r="G48">
        <v>1.6568000300000001</v>
      </c>
      <c r="H48">
        <v>9.9000003020963209E+37</v>
      </c>
      <c r="J48" s="2">
        <f>TREND(Calibration!$A$2:$A$4,Calibration!$B$2:$B$4,C48)</f>
        <v>429.13731669181561</v>
      </c>
      <c r="K48" s="2">
        <f>TREND(Calibration!$A$2:$A$4,Calibration!$C$2:$C$4,E48)</f>
        <v>779.49786227938557</v>
      </c>
      <c r="L48" s="2">
        <f>TREND(Calibration!$A$2:$A$4,Calibration!$D$2:$D$4,G48)</f>
        <v>641.96606386770191</v>
      </c>
    </row>
    <row r="49" spans="1:12" x14ac:dyDescent="0.25">
      <c r="A49">
        <v>235088</v>
      </c>
      <c r="B49">
        <v>14.04699993</v>
      </c>
      <c r="C49">
        <v>0.66750001999999997</v>
      </c>
      <c r="D49">
        <v>9.9000003020963209E+37</v>
      </c>
      <c r="E49">
        <v>2.1029000299999998</v>
      </c>
      <c r="F49">
        <v>974.25299071999996</v>
      </c>
      <c r="G49">
        <v>1.6492999800000001</v>
      </c>
      <c r="H49">
        <v>9.9000003020963209E+37</v>
      </c>
      <c r="J49" s="2">
        <f>TREND(Calibration!$A$2:$A$4,Calibration!$B$2:$B$4,C49)</f>
        <v>426.13181190733599</v>
      </c>
      <c r="K49" s="2">
        <f>TREND(Calibration!$A$2:$A$4,Calibration!$C$2:$C$4,E49)</f>
        <v>831.04207456994698</v>
      </c>
      <c r="L49" s="2">
        <f>TREND(Calibration!$A$2:$A$4,Calibration!$D$2:$D$4,G49)</f>
        <v>638.87425106164403</v>
      </c>
    </row>
    <row r="50" spans="1:12" x14ac:dyDescent="0.25">
      <c r="A50">
        <v>240088</v>
      </c>
      <c r="B50">
        <v>13.99199963</v>
      </c>
      <c r="C50">
        <v>0.66589999</v>
      </c>
      <c r="D50">
        <v>9.9000003020963209E+37</v>
      </c>
      <c r="E50">
        <v>1.92040002</v>
      </c>
      <c r="F50">
        <v>1050.6829834</v>
      </c>
      <c r="G50">
        <v>1.6444000000000001</v>
      </c>
      <c r="H50">
        <v>9.9000003020963209E+37</v>
      </c>
      <c r="J50" s="2">
        <f>TREND(Calibration!$A$2:$A$4,Calibration!$B$2:$B$4,C50)</f>
        <v>425.15040018314306</v>
      </c>
      <c r="K50" s="2">
        <f>TREND(Calibration!$A$2:$A$4,Calibration!$C$2:$C$4,E50)</f>
        <v>757.20521189337637</v>
      </c>
      <c r="L50" s="2">
        <f>TREND(Calibration!$A$2:$A$4,Calibration!$D$2:$D$4,G50)</f>
        <v>636.85428840627151</v>
      </c>
    </row>
    <row r="51" spans="1:12" x14ac:dyDescent="0.25">
      <c r="A51">
        <v>245087</v>
      </c>
      <c r="B51">
        <v>13.95600033</v>
      </c>
      <c r="C51">
        <v>0.66799998000000005</v>
      </c>
      <c r="D51">
        <v>1185.2869873</v>
      </c>
      <c r="E51">
        <v>2.0009000299999999</v>
      </c>
      <c r="F51">
        <v>9.9000003020963209E+37</v>
      </c>
      <c r="G51">
        <v>1.6525000299999999</v>
      </c>
      <c r="H51">
        <v>1337.4129638700001</v>
      </c>
      <c r="J51" s="2">
        <f>TREND(Calibration!$A$2:$A$4,Calibration!$B$2:$B$4,C51)</f>
        <v>426.43847278596172</v>
      </c>
      <c r="K51" s="2">
        <f>TREND(Calibration!$A$2:$A$4,Calibration!$C$2:$C$4,E51)</f>
        <v>789.77435084209515</v>
      </c>
      <c r="L51" s="2">
        <f>TREND(Calibration!$A$2:$A$4,Calibration!$D$2:$D$4,G51)</f>
        <v>640.19343634307882</v>
      </c>
    </row>
    <row r="52" spans="1:12" x14ac:dyDescent="0.25">
      <c r="A52">
        <v>250087</v>
      </c>
      <c r="B52">
        <v>13.916999819999999</v>
      </c>
      <c r="C52">
        <v>0.6724</v>
      </c>
      <c r="D52">
        <v>1303.00097656</v>
      </c>
      <c r="E52">
        <v>2.4237000900000001</v>
      </c>
      <c r="F52">
        <v>9.9000003020963209E+37</v>
      </c>
      <c r="G52">
        <v>1.6574000099999999</v>
      </c>
      <c r="H52">
        <v>9.9000003020963209E+37</v>
      </c>
      <c r="J52" s="2">
        <f>TREND(Calibration!$A$2:$A$4,Calibration!$B$2:$B$4,C52)</f>
        <v>429.13731669181561</v>
      </c>
      <c r="K52" s="2">
        <f>TREND(Calibration!$A$2:$A$4,Calibration!$C$2:$C$4,E52)</f>
        <v>960.83313582444032</v>
      </c>
      <c r="L52" s="2">
        <f>TREND(Calibration!$A$2:$A$4,Calibration!$D$2:$D$4,G52)</f>
        <v>642.21339899845134</v>
      </c>
    </row>
    <row r="53" spans="1:12" x14ac:dyDescent="0.25">
      <c r="A53">
        <v>255088</v>
      </c>
      <c r="B53">
        <v>13.88099957</v>
      </c>
      <c r="C53">
        <v>0.67290002000000004</v>
      </c>
      <c r="D53">
        <v>9.9000003020963209E+37</v>
      </c>
      <c r="E53">
        <v>2.85570002</v>
      </c>
      <c r="F53">
        <v>9.9000003020963209E+37</v>
      </c>
      <c r="G53">
        <v>1.6584999600000001</v>
      </c>
      <c r="H53">
        <v>9.9000003020963209E+37</v>
      </c>
      <c r="J53" s="2">
        <f>TREND(Calibration!$A$2:$A$4,Calibration!$B$2:$B$4,C53)</f>
        <v>429.44401437269096</v>
      </c>
      <c r="K53" s="2">
        <f>TREND(Calibration!$A$2:$A$4,Calibration!$C$2:$C$4,E53)</f>
        <v>1135.6140550567084</v>
      </c>
      <c r="L53" s="2">
        <f>TREND(Calibration!$A$2:$A$4,Calibration!$D$2:$D$4,G53)</f>
        <v>642.66684124163964</v>
      </c>
    </row>
    <row r="54" spans="1:12" x14ac:dyDescent="0.25">
      <c r="A54">
        <v>260087</v>
      </c>
      <c r="B54">
        <v>13.90100002</v>
      </c>
      <c r="C54">
        <v>0.67019998999999997</v>
      </c>
      <c r="D54">
        <v>9.9000003020963209E+37</v>
      </c>
      <c r="E54">
        <v>4.8344001800000003</v>
      </c>
      <c r="F54">
        <v>9.9000003020963209E+37</v>
      </c>
      <c r="G54">
        <v>1.6557999800000001</v>
      </c>
      <c r="H54">
        <v>9.9000003020963209E+37</v>
      </c>
      <c r="J54" s="2">
        <f>TREND(Calibration!$A$2:$A$4,Calibration!$B$2:$B$4,C54)</f>
        <v>427.78789473888867</v>
      </c>
      <c r="K54" s="2">
        <f>TREND(Calibration!$A$2:$A$4,Calibration!$C$2:$C$4,E54)</f>
        <v>1936.1675015580449</v>
      </c>
      <c r="L54" s="2">
        <f>TREND(Calibration!$A$2:$A$4,Calibration!$D$2:$D$4,G54)</f>
        <v>641.55380429653928</v>
      </c>
    </row>
    <row r="55" spans="1:12" x14ac:dyDescent="0.25">
      <c r="A55">
        <v>265087</v>
      </c>
      <c r="B55">
        <v>13.852999690000001</v>
      </c>
      <c r="C55">
        <v>0.6724</v>
      </c>
      <c r="D55">
        <v>1152.9720459</v>
      </c>
      <c r="E55">
        <v>3.6782000099999999</v>
      </c>
      <c r="F55">
        <v>9.9000003020963209E+37</v>
      </c>
      <c r="G55">
        <v>1.6460000299999999</v>
      </c>
      <c r="H55">
        <v>1122.8409423799999</v>
      </c>
      <c r="J55" s="2">
        <f>TREND(Calibration!$A$2:$A$4,Calibration!$B$2:$B$4,C55)</f>
        <v>429.13731669181561</v>
      </c>
      <c r="K55" s="2">
        <f>TREND(Calibration!$A$2:$A$4,Calibration!$C$2:$C$4,E55)</f>
        <v>1468.3856467575019</v>
      </c>
      <c r="L55" s="2">
        <f>TREND(Calibration!$A$2:$A$4,Calibration!$D$2:$D$4,G55)</f>
        <v>637.51388310818368</v>
      </c>
    </row>
    <row r="56" spans="1:12" x14ac:dyDescent="0.25">
      <c r="A56">
        <v>270088</v>
      </c>
      <c r="B56">
        <v>13.760000229999999</v>
      </c>
      <c r="C56">
        <v>0.66640001999999998</v>
      </c>
      <c r="D56">
        <v>9.9000003020963209E+37</v>
      </c>
      <c r="E56">
        <v>2.7908999900000002</v>
      </c>
      <c r="F56">
        <v>1098.9499511700001</v>
      </c>
      <c r="G56">
        <v>1.64279997</v>
      </c>
      <c r="H56">
        <v>9.9000003020963209E+37</v>
      </c>
      <c r="J56" s="2">
        <f>TREND(Calibration!$A$2:$A$4,Calibration!$B$2:$B$4,C56)</f>
        <v>425.45710399772662</v>
      </c>
      <c r="K56" s="2">
        <f>TREND(Calibration!$A$2:$A$4,Calibration!$C$2:$C$4,E56)</f>
        <v>1109.3969007861544</v>
      </c>
      <c r="L56" s="2">
        <f>TREND(Calibration!$A$2:$A$4,Calibration!$D$2:$D$4,G56)</f>
        <v>636.19469370435922</v>
      </c>
    </row>
    <row r="57" spans="1:12" x14ac:dyDescent="0.25">
      <c r="A57">
        <v>275087</v>
      </c>
      <c r="B57">
        <v>13.75800037</v>
      </c>
      <c r="C57">
        <v>0.67400002000000003</v>
      </c>
      <c r="D57">
        <v>984.53302001999998</v>
      </c>
      <c r="E57">
        <v>2.3141000300000001</v>
      </c>
      <c r="F57">
        <v>9.9000003020963209E+37</v>
      </c>
      <c r="G57">
        <v>1.6449999799999999</v>
      </c>
      <c r="H57">
        <v>9.9000003020963209E+37</v>
      </c>
      <c r="J57" s="2">
        <f>TREND(Calibration!$A$2:$A$4,Calibration!$B$2:$B$4,C57)</f>
        <v>430.11872228230033</v>
      </c>
      <c r="K57" s="2">
        <f>TREND(Calibration!$A$2:$A$4,Calibration!$C$2:$C$4,E57)</f>
        <v>916.4905378182051</v>
      </c>
      <c r="L57" s="2">
        <f>TREND(Calibration!$A$2:$A$4,Calibration!$D$2:$D$4,G57)</f>
        <v>637.10162353702106</v>
      </c>
    </row>
    <row r="58" spans="1:12" x14ac:dyDescent="0.25">
      <c r="A58">
        <v>280120</v>
      </c>
      <c r="B58">
        <v>13.682000159999999</v>
      </c>
      <c r="C58">
        <v>0.67180002000000005</v>
      </c>
      <c r="D58">
        <v>942.19396973000005</v>
      </c>
      <c r="E58">
        <v>2.2200999299999999</v>
      </c>
      <c r="F58">
        <v>9.9000003020963209E+37</v>
      </c>
      <c r="G58">
        <v>1.6439000399999999</v>
      </c>
      <c r="H58">
        <v>9.9000003020963209E+37</v>
      </c>
      <c r="J58" s="2">
        <f>TREND(Calibration!$A$2:$A$4,Calibration!$B$2:$B$4,C58)</f>
        <v>428.76930646308165</v>
      </c>
      <c r="K58" s="2">
        <f>TREND(Calibration!$A$2:$A$4,Calibration!$C$2:$C$4,E58)</f>
        <v>878.45945784574963</v>
      </c>
      <c r="L58" s="2">
        <f>TREND(Calibration!$A$2:$A$4,Calibration!$D$2:$D$4,G58)</f>
        <v>636.64818541622242</v>
      </c>
    </row>
    <row r="59" spans="1:12" x14ac:dyDescent="0.25">
      <c r="A59">
        <v>285089</v>
      </c>
      <c r="B59">
        <v>13.710000040000001</v>
      </c>
      <c r="C59">
        <v>0.67669999999999997</v>
      </c>
      <c r="D59">
        <v>898.48297118999994</v>
      </c>
      <c r="E59">
        <v>2.06890011</v>
      </c>
      <c r="F59">
        <v>9.9000003020963209E+37</v>
      </c>
      <c r="G59">
        <v>1.6433000600000001</v>
      </c>
      <c r="H59">
        <v>1156.0319824200001</v>
      </c>
      <c r="J59" s="2">
        <f>TREND(Calibration!$A$2:$A$4,Calibration!$B$2:$B$4,C59)</f>
        <v>431.77481124756122</v>
      </c>
      <c r="K59" s="2">
        <f>TREND(Calibration!$A$2:$A$4,Calibration!$C$2:$C$4,E59)</f>
        <v>817.28619902750529</v>
      </c>
      <c r="L59" s="2">
        <f>TREND(Calibration!$A$2:$A$4,Calibration!$D$2:$D$4,G59)</f>
        <v>636.40085028547287</v>
      </c>
    </row>
    <row r="60" spans="1:12" x14ac:dyDescent="0.25">
      <c r="A60">
        <v>290087</v>
      </c>
      <c r="B60">
        <v>13.64099979</v>
      </c>
      <c r="C60">
        <v>0.67129998999999996</v>
      </c>
      <c r="D60">
        <v>1002.79797363</v>
      </c>
      <c r="E60">
        <v>2.31299996</v>
      </c>
      <c r="F60">
        <v>9.9000003020963209E+37</v>
      </c>
      <c r="G60">
        <v>1.66550004</v>
      </c>
      <c r="H60">
        <v>9.9000003020963209E+37</v>
      </c>
      <c r="J60" s="2">
        <f>TREND(Calibration!$A$2:$A$4,Calibration!$B$2:$B$4,C60)</f>
        <v>428.46260264849798</v>
      </c>
      <c r="K60" s="2">
        <f>TREND(Calibration!$A$2:$A$4,Calibration!$C$2:$C$4,E60)</f>
        <v>916.04546541780019</v>
      </c>
      <c r="L60" s="2">
        <f>TREND(Calibration!$A$2:$A$4,Calibration!$D$2:$D$4,G60)</f>
        <v>645.55254693525876</v>
      </c>
    </row>
    <row r="61" spans="1:12" x14ac:dyDescent="0.25">
      <c r="A61">
        <v>295088</v>
      </c>
      <c r="B61">
        <v>13.68000031</v>
      </c>
      <c r="C61">
        <v>0.6724</v>
      </c>
      <c r="D61">
        <v>767.26000977000001</v>
      </c>
      <c r="E61">
        <v>2.42420006</v>
      </c>
      <c r="F61">
        <v>9.9000003020963209E+37</v>
      </c>
      <c r="G61">
        <v>1.6660000100000001</v>
      </c>
      <c r="H61">
        <v>9.9000003020963209E+37</v>
      </c>
      <c r="J61" s="2">
        <f>TREND(Calibration!$A$2:$A$4,Calibration!$B$2:$B$4,C61)</f>
        <v>429.13731669181561</v>
      </c>
      <c r="K61" s="2">
        <f>TREND(Calibration!$A$2:$A$4,Calibration!$C$2:$C$4,E61)</f>
        <v>961.03541645024632</v>
      </c>
      <c r="L61" s="2">
        <f>TREND(Calibration!$A$2:$A$4,Calibration!$D$2:$D$4,G61)</f>
        <v>645.75865404769741</v>
      </c>
    </row>
    <row r="62" spans="1:12" x14ac:dyDescent="0.25">
      <c r="A62">
        <v>300087</v>
      </c>
      <c r="B62">
        <v>13.63799953</v>
      </c>
      <c r="C62">
        <v>0.67400002000000003</v>
      </c>
      <c r="D62">
        <v>851.28497314000003</v>
      </c>
      <c r="E62">
        <v>2.3945000200000002</v>
      </c>
      <c r="F62">
        <v>9.9000003020963209E+37</v>
      </c>
      <c r="G62">
        <v>1.66929996</v>
      </c>
      <c r="H62">
        <v>9.9000003020963209E+37</v>
      </c>
      <c r="J62" s="2">
        <f>TREND(Calibration!$A$2:$A$4,Calibration!$B$2:$B$4,C62)</f>
        <v>430.11872228230033</v>
      </c>
      <c r="K62" s="2">
        <f>TREND(Calibration!$A$2:$A$4,Calibration!$C$2:$C$4,E62)</f>
        <v>949.01921012253899</v>
      </c>
      <c r="L62" s="2">
        <f>TREND(Calibration!$A$2:$A$4,Calibration!$D$2:$D$4,G62)</f>
        <v>647.11902200115776</v>
      </c>
    </row>
    <row r="63" spans="1:12" x14ac:dyDescent="0.25">
      <c r="A63">
        <v>305088</v>
      </c>
      <c r="B63">
        <v>13.68500042</v>
      </c>
      <c r="C63">
        <v>0.6724</v>
      </c>
      <c r="D63">
        <v>973.44897461000005</v>
      </c>
      <c r="E63">
        <v>2.01920009</v>
      </c>
      <c r="F63">
        <v>9.9000003020963209E+37</v>
      </c>
      <c r="G63">
        <v>1.66390002</v>
      </c>
      <c r="H63">
        <v>9.9000003020963209E+37</v>
      </c>
      <c r="J63" s="2">
        <f>TREND(Calibration!$A$2:$A$4,Calibration!$B$2:$B$4,C63)</f>
        <v>429.13731669181561</v>
      </c>
      <c r="K63" s="2">
        <f>TREND(Calibration!$A$2:$A$4,Calibration!$C$2:$C$4,E63)</f>
        <v>797.17829025663548</v>
      </c>
      <c r="L63" s="2">
        <f>TREND(Calibration!$A$2:$A$4,Calibration!$D$2:$D$4,G63)</f>
        <v>644.89295635573626</v>
      </c>
    </row>
    <row r="64" spans="1:12" x14ac:dyDescent="0.25">
      <c r="A64">
        <v>310087</v>
      </c>
      <c r="B64">
        <v>13.631999970000001</v>
      </c>
      <c r="C64">
        <v>0.67720002000000001</v>
      </c>
      <c r="D64">
        <v>941.43902588000003</v>
      </c>
      <c r="E64">
        <v>1.98950005</v>
      </c>
      <c r="F64">
        <v>9.9000003020963209E+37</v>
      </c>
      <c r="G64">
        <v>1.66330004</v>
      </c>
      <c r="H64">
        <v>9.9000003020963209E+37</v>
      </c>
      <c r="J64" s="2">
        <f>TREND(Calibration!$A$2:$A$4,Calibration!$B$2:$B$4,C64)</f>
        <v>432.08150892843656</v>
      </c>
      <c r="K64" s="2">
        <f>TREND(Calibration!$A$2:$A$4,Calibration!$C$2:$C$4,E64)</f>
        <v>785.16208392892815</v>
      </c>
      <c r="L64" s="2">
        <f>TREND(Calibration!$A$2:$A$4,Calibration!$D$2:$D$4,G64)</f>
        <v>644.6456212249866</v>
      </c>
    </row>
    <row r="65" spans="1:12" x14ac:dyDescent="0.25">
      <c r="A65">
        <v>315087</v>
      </c>
      <c r="B65">
        <v>13.644000050000001</v>
      </c>
      <c r="C65">
        <v>0.67559999000000004</v>
      </c>
      <c r="D65">
        <v>519.34600829999999</v>
      </c>
      <c r="E65">
        <v>1.9490000000000001</v>
      </c>
      <c r="F65">
        <v>9.9000003020963209E+37</v>
      </c>
      <c r="G65">
        <v>1.66869998</v>
      </c>
      <c r="H65">
        <v>9.9000003020963209E+37</v>
      </c>
      <c r="J65" s="2">
        <f>TREND(Calibration!$A$2:$A$4,Calibration!$B$2:$B$4,C65)</f>
        <v>431.10009720424364</v>
      </c>
      <c r="K65" s="2">
        <f>TREND(Calibration!$A$2:$A$4,Calibration!$C$2:$C$4,E65)</f>
        <v>768.77634986653425</v>
      </c>
      <c r="L65" s="2">
        <f>TREND(Calibration!$A$2:$A$4,Calibration!$D$2:$D$4,G65)</f>
        <v>646.8716868704081</v>
      </c>
    </row>
    <row r="66" spans="1:12" x14ac:dyDescent="0.25">
      <c r="A66">
        <v>320089</v>
      </c>
      <c r="B66">
        <v>13.65999985</v>
      </c>
      <c r="C66">
        <v>0.67879999000000002</v>
      </c>
      <c r="D66">
        <v>789.48901366999996</v>
      </c>
      <c r="E66">
        <v>1.90690005</v>
      </c>
      <c r="F66">
        <v>9.9000003020963209E+37</v>
      </c>
      <c r="G66">
        <v>1.6621999700000001</v>
      </c>
      <c r="H66">
        <v>1362.12597656</v>
      </c>
      <c r="J66" s="2">
        <f>TREND(Calibration!$A$2:$A$4,Calibration!$B$2:$B$4,C66)</f>
        <v>433.06288385037993</v>
      </c>
      <c r="K66" s="2">
        <f>TREND(Calibration!$A$2:$A$4,Calibration!$C$2:$C$4,E66)</f>
        <v>751.74331941990295</v>
      </c>
      <c r="L66" s="2">
        <f>TREND(Calibration!$A$2:$A$4,Calibration!$D$2:$D$4,G66)</f>
        <v>644.1921295131234</v>
      </c>
    </row>
    <row r="67" spans="1:12" x14ac:dyDescent="0.25">
      <c r="A67">
        <v>325089</v>
      </c>
      <c r="B67">
        <v>13.67300034</v>
      </c>
      <c r="C67">
        <v>0.68099999</v>
      </c>
      <c r="D67">
        <v>949.79901123000002</v>
      </c>
      <c r="E67">
        <v>1.8517999599999999</v>
      </c>
      <c r="F67">
        <v>9.9000003020963209E+37</v>
      </c>
      <c r="G67">
        <v>1.64769995</v>
      </c>
      <c r="H67">
        <v>9.9000003020963209E+37</v>
      </c>
      <c r="J67" s="2">
        <f>TREND(Calibration!$A$2:$A$4,Calibration!$B$2:$B$4,C67)</f>
        <v>434.41229966959861</v>
      </c>
      <c r="K67" s="2">
        <f>TREND(Calibration!$A$2:$A$4,Calibration!$C$2:$C$4,E67)</f>
        <v>729.4506204836307</v>
      </c>
      <c r="L67" s="2">
        <f>TREND(Calibration!$A$2:$A$4,Calibration!$D$2:$D$4,G67)</f>
        <v>638.21465635973186</v>
      </c>
    </row>
    <row r="68" spans="1:12" x14ac:dyDescent="0.25">
      <c r="A68">
        <v>330089</v>
      </c>
      <c r="B68">
        <v>13.75599957</v>
      </c>
      <c r="C68">
        <v>0.68529998999999997</v>
      </c>
      <c r="D68">
        <v>781.97399901999995</v>
      </c>
      <c r="E68">
        <v>1.7907999800000001</v>
      </c>
      <c r="F68">
        <v>9.9000003020963209E+37</v>
      </c>
      <c r="G68">
        <v>1.6513999699999999</v>
      </c>
      <c r="H68">
        <v>9.9000003020963209E+37</v>
      </c>
      <c r="J68" s="2">
        <f>TREND(Calibration!$A$2:$A$4,Calibration!$B$2:$B$4,C68)</f>
        <v>437.04979422534416</v>
      </c>
      <c r="K68" s="2">
        <f>TREND(Calibration!$A$2:$A$4,Calibration!$C$2:$C$4,E68)</f>
        <v>704.77091144397889</v>
      </c>
      <c r="L68" s="2">
        <f>TREND(Calibration!$A$2:$A$4,Calibration!$D$2:$D$4,G68)</f>
        <v>639.73994875360518</v>
      </c>
    </row>
    <row r="69" spans="1:12" x14ac:dyDescent="0.25">
      <c r="A69">
        <v>335088</v>
      </c>
      <c r="B69">
        <v>13.829999920000001</v>
      </c>
      <c r="C69">
        <v>0.68640000000000001</v>
      </c>
      <c r="D69">
        <v>1107.7449951200001</v>
      </c>
      <c r="E69">
        <v>1.8707</v>
      </c>
      <c r="F69">
        <v>9.9000003020963209E+37</v>
      </c>
      <c r="G69">
        <v>1.6504000400000001</v>
      </c>
      <c r="H69">
        <v>9.9000003020963209E+37</v>
      </c>
      <c r="J69" s="2">
        <f>TREND(Calibration!$A$2:$A$4,Calibration!$B$2:$B$4,C69)</f>
        <v>437.72450826866185</v>
      </c>
      <c r="K69" s="2">
        <f>TREND(Calibration!$A$2:$A$4,Calibration!$C$2:$C$4,E69)</f>
        <v>737.09730312250667</v>
      </c>
      <c r="L69" s="2">
        <f>TREND(Calibration!$A$2:$A$4,Calibration!$D$2:$D$4,G69)</f>
        <v>639.32773865111767</v>
      </c>
    </row>
    <row r="70" spans="1:12" x14ac:dyDescent="0.25">
      <c r="A70">
        <v>340089</v>
      </c>
      <c r="B70">
        <v>13.972999570000001</v>
      </c>
      <c r="C70">
        <v>0.68260001999999997</v>
      </c>
      <c r="D70">
        <v>853.85400390999996</v>
      </c>
      <c r="E70">
        <v>2.17470002</v>
      </c>
      <c r="F70">
        <v>9.9000003020963209E+37</v>
      </c>
      <c r="G70">
        <v>1.65629995</v>
      </c>
      <c r="H70">
        <v>9.9000003020963209E+37</v>
      </c>
      <c r="J70" s="2">
        <f>TREND(Calibration!$A$2:$A$4,Calibration!$B$2:$B$4,C70)</f>
        <v>435.39371139379153</v>
      </c>
      <c r="K70" s="2">
        <f>TREND(Calibration!$A$2:$A$4,Calibration!$C$2:$C$4,E70)</f>
        <v>860.0913113442856</v>
      </c>
      <c r="L70" s="2">
        <f>TREND(Calibration!$A$2:$A$4,Calibration!$D$2:$D$4,G70)</f>
        <v>641.7599114089777</v>
      </c>
    </row>
    <row r="71" spans="1:12" x14ac:dyDescent="0.25">
      <c r="A71">
        <v>345088</v>
      </c>
      <c r="B71">
        <v>14.059000019999999</v>
      </c>
      <c r="C71">
        <v>0.68150001999999998</v>
      </c>
      <c r="D71">
        <v>543.50201416000004</v>
      </c>
      <c r="E71">
        <v>2.3118998999999998</v>
      </c>
      <c r="F71">
        <v>9.9000003020963209E+37</v>
      </c>
      <c r="G71">
        <v>1.65199995</v>
      </c>
      <c r="H71">
        <v>9.9000003020963209E+37</v>
      </c>
      <c r="J71" s="2">
        <f>TREND(Calibration!$A$2:$A$4,Calibration!$B$2:$B$4,C71)</f>
        <v>434.71900348418217</v>
      </c>
      <c r="K71" s="2">
        <f>TREND(Calibration!$A$2:$A$4,Calibration!$C$2:$C$4,E71)</f>
        <v>915.60039706325051</v>
      </c>
      <c r="L71" s="2">
        <f>TREND(Calibration!$A$2:$A$4,Calibration!$D$2:$D$4,G71)</f>
        <v>639.98728388435472</v>
      </c>
    </row>
    <row r="72" spans="1:12" x14ac:dyDescent="0.25">
      <c r="A72">
        <v>350089</v>
      </c>
      <c r="B72">
        <v>14.15499973</v>
      </c>
      <c r="C72">
        <v>0.68370003000000001</v>
      </c>
      <c r="D72">
        <v>590.10101318</v>
      </c>
      <c r="E72">
        <v>1.91009998</v>
      </c>
      <c r="F72">
        <v>9.9000003020963209E+37</v>
      </c>
      <c r="G72">
        <v>1.6617000099999999</v>
      </c>
      <c r="H72">
        <v>9.9000003020963209E+37</v>
      </c>
      <c r="J72" s="2">
        <f>TREND(Calibration!$A$2:$A$4,Calibration!$B$2:$B$4,C72)</f>
        <v>436.06842543710917</v>
      </c>
      <c r="K72" s="2">
        <f>TREND(Calibration!$A$2:$A$4,Calibration!$C$2:$C$4,E72)</f>
        <v>753.03796478449578</v>
      </c>
      <c r="L72" s="2">
        <f>TREND(Calibration!$A$2:$A$4,Calibration!$D$2:$D$4,G72)</f>
        <v>643.98602652307432</v>
      </c>
    </row>
    <row r="73" spans="1:12" x14ac:dyDescent="0.25">
      <c r="A73">
        <v>355089</v>
      </c>
      <c r="B73">
        <v>14.28800011</v>
      </c>
      <c r="C73">
        <v>0.68099999</v>
      </c>
      <c r="D73">
        <v>560.24597168000003</v>
      </c>
      <c r="E73">
        <v>1.88469994</v>
      </c>
      <c r="F73">
        <v>9.9000003020963209E+37</v>
      </c>
      <c r="G73">
        <v>1.6660000100000001</v>
      </c>
      <c r="H73">
        <v>9.9000003020963209E+37</v>
      </c>
      <c r="J73" s="2">
        <f>TREND(Calibration!$A$2:$A$4,Calibration!$B$2:$B$4,C73)</f>
        <v>434.41229966959861</v>
      </c>
      <c r="K73" s="2">
        <f>TREND(Calibration!$A$2:$A$4,Calibration!$C$2:$C$4,E73)</f>
        <v>742.7614762217861</v>
      </c>
      <c r="L73" s="2">
        <f>TREND(Calibration!$A$2:$A$4,Calibration!$D$2:$D$4,G73)</f>
        <v>645.75865404769741</v>
      </c>
    </row>
    <row r="74" spans="1:12" x14ac:dyDescent="0.25">
      <c r="A74">
        <v>360089</v>
      </c>
      <c r="B74">
        <v>14.49600029</v>
      </c>
      <c r="C74">
        <v>0.68529998999999997</v>
      </c>
      <c r="D74">
        <v>626.36401366999996</v>
      </c>
      <c r="E74">
        <v>1.9117000099999999</v>
      </c>
      <c r="F74">
        <v>1126.13903809</v>
      </c>
      <c r="G74">
        <v>1.6751999900000001</v>
      </c>
      <c r="H74">
        <v>9.9000003020963209E+37</v>
      </c>
      <c r="J74" s="2">
        <f>TREND(Calibration!$A$2:$A$4,Calibration!$B$2:$B$4,C74)</f>
        <v>437.04979422534416</v>
      </c>
      <c r="K74" s="2">
        <f>TREND(Calibration!$A$2:$A$4,Calibration!$C$2:$C$4,E74)</f>
        <v>753.68531376485134</v>
      </c>
      <c r="L74" s="2">
        <f>TREND(Calibration!$A$2:$A$4,Calibration!$D$2:$D$4,G74)</f>
        <v>649.55124422769291</v>
      </c>
    </row>
    <row r="75" spans="1:12" x14ac:dyDescent="0.25">
      <c r="A75">
        <v>365089</v>
      </c>
      <c r="B75">
        <v>14.69200039</v>
      </c>
      <c r="C75">
        <v>0.68320000000000003</v>
      </c>
      <c r="D75">
        <v>654.24902343999997</v>
      </c>
      <c r="E75">
        <v>1.86580002</v>
      </c>
      <c r="F75">
        <v>1109.2180175799999</v>
      </c>
      <c r="G75">
        <v>1.66929996</v>
      </c>
      <c r="H75">
        <v>9.9000003020963209E+37</v>
      </c>
      <c r="J75" s="2">
        <f>TREND(Calibration!$A$2:$A$4,Calibration!$B$2:$B$4,C75)</f>
        <v>435.76172162252556</v>
      </c>
      <c r="K75" s="2">
        <f>TREND(Calibration!$A$2:$A$4,Calibration!$C$2:$C$4,E75)</f>
        <v>735.1148421331734</v>
      </c>
      <c r="L75" s="2">
        <f>TREND(Calibration!$A$2:$A$4,Calibration!$D$2:$D$4,G75)</f>
        <v>647.11902200115776</v>
      </c>
    </row>
    <row r="76" spans="1:12" x14ac:dyDescent="0.25">
      <c r="A76">
        <v>370089</v>
      </c>
      <c r="B76">
        <v>14.791000370000001</v>
      </c>
      <c r="C76">
        <v>0.68529998999999997</v>
      </c>
      <c r="D76">
        <v>740.37097168000003</v>
      </c>
      <c r="E76">
        <v>1.8387999500000001</v>
      </c>
      <c r="F76">
        <v>9.9000003020963209E+37</v>
      </c>
      <c r="G76">
        <v>1.66760004</v>
      </c>
      <c r="H76">
        <v>9.9000003020963209E+37</v>
      </c>
      <c r="J76" s="2">
        <f>TREND(Calibration!$A$2:$A$4,Calibration!$B$2:$B$4,C76)</f>
        <v>437.04979422534416</v>
      </c>
      <c r="K76" s="2">
        <f>TREND(Calibration!$A$2:$A$4,Calibration!$C$2:$C$4,E76)</f>
        <v>724.19100459010804</v>
      </c>
      <c r="L76" s="2">
        <f>TREND(Calibration!$A$2:$A$4,Calibration!$D$2:$D$4,G76)</f>
        <v>646.41824874960957</v>
      </c>
    </row>
    <row r="77" spans="1:12" x14ac:dyDescent="0.25">
      <c r="A77">
        <v>375089</v>
      </c>
      <c r="B77">
        <v>14.82900047</v>
      </c>
      <c r="C77">
        <v>0.68049996999999995</v>
      </c>
      <c r="D77">
        <v>9.9000003020963209E+37</v>
      </c>
      <c r="E77">
        <v>1.7993999700000001</v>
      </c>
      <c r="F77">
        <v>904.49499512</v>
      </c>
      <c r="G77">
        <v>1.66330004</v>
      </c>
      <c r="H77">
        <v>9.9000003020963209E+37</v>
      </c>
      <c r="J77" s="2">
        <f>TREND(Calibration!$A$2:$A$4,Calibration!$B$2:$B$4,C77)</f>
        <v>434.10560198872321</v>
      </c>
      <c r="K77" s="2">
        <f>TREND(Calibration!$A$2:$A$4,Calibration!$C$2:$C$4,E77)</f>
        <v>708.25034292811893</v>
      </c>
      <c r="L77" s="2">
        <f>TREND(Calibration!$A$2:$A$4,Calibration!$D$2:$D$4,G77)</f>
        <v>644.6456212249866</v>
      </c>
    </row>
    <row r="78" spans="1:12" x14ac:dyDescent="0.25">
      <c r="A78">
        <v>380089</v>
      </c>
      <c r="B78">
        <v>14.852000240000001</v>
      </c>
      <c r="C78">
        <v>0.68589997000000003</v>
      </c>
      <c r="D78">
        <v>450.78201294000002</v>
      </c>
      <c r="E78">
        <v>1.7622</v>
      </c>
      <c r="F78">
        <v>9.9000003020963209E+37</v>
      </c>
      <c r="G78">
        <v>1.6621999700000001</v>
      </c>
      <c r="H78">
        <v>1010.33599854</v>
      </c>
      <c r="J78" s="2">
        <f>TREND(Calibration!$A$2:$A$4,Calibration!$B$2:$B$4,C78)</f>
        <v>437.41780445407824</v>
      </c>
      <c r="K78" s="2">
        <f>TREND(Calibration!$A$2:$A$4,Calibration!$C$2:$C$4,E78)</f>
        <v>693.19977347082113</v>
      </c>
      <c r="L78" s="2">
        <f>TREND(Calibration!$A$2:$A$4,Calibration!$D$2:$D$4,G78)</f>
        <v>644.1921295131234</v>
      </c>
    </row>
    <row r="79" spans="1:12" x14ac:dyDescent="0.25">
      <c r="A79">
        <v>385089</v>
      </c>
      <c r="B79">
        <v>14.81099987</v>
      </c>
      <c r="C79">
        <v>0.68910002999999997</v>
      </c>
      <c r="D79">
        <v>951.16400146000001</v>
      </c>
      <c r="E79">
        <v>1.8405</v>
      </c>
      <c r="F79">
        <v>9.9000003020963209E+37</v>
      </c>
      <c r="G79">
        <v>1.66760004</v>
      </c>
      <c r="H79">
        <v>9.9000003020963209E+37</v>
      </c>
      <c r="J79" s="2">
        <f>TREND(Calibration!$A$2:$A$4,Calibration!$B$2:$B$4,C79)</f>
        <v>439.38062790246408</v>
      </c>
      <c r="K79" s="2">
        <f>TREND(Calibration!$A$2:$A$4,Calibration!$C$2:$C$4,E79)</f>
        <v>724.87882021484859</v>
      </c>
      <c r="L79" s="2">
        <f>TREND(Calibration!$A$2:$A$4,Calibration!$D$2:$D$4,G79)</f>
        <v>646.41824874960957</v>
      </c>
    </row>
    <row r="80" spans="1:12" x14ac:dyDescent="0.25">
      <c r="A80">
        <v>390090</v>
      </c>
      <c r="B80">
        <v>14.880000109999999</v>
      </c>
      <c r="C80">
        <v>0.68260001999999997</v>
      </c>
      <c r="D80">
        <v>9.9000003020963209E+37</v>
      </c>
      <c r="E80">
        <v>1.90090001</v>
      </c>
      <c r="F80">
        <v>1079.8709716799999</v>
      </c>
      <c r="G80">
        <v>1.6800999599999999</v>
      </c>
      <c r="H80">
        <v>9.9000003020963209E+37</v>
      </c>
      <c r="J80" s="2">
        <f>TREND(Calibration!$A$2:$A$4,Calibration!$B$2:$B$4,C80)</f>
        <v>435.39371139379153</v>
      </c>
      <c r="K80" s="2">
        <f>TREND(Calibration!$A$2:$A$4,Calibration!$C$2:$C$4,E80)</f>
        <v>749.31579007602011</v>
      </c>
      <c r="L80" s="2">
        <f>TREND(Calibration!$A$2:$A$4,Calibration!$D$2:$D$4,G80)</f>
        <v>651.57120276067587</v>
      </c>
    </row>
    <row r="81" spans="1:12" x14ac:dyDescent="0.25">
      <c r="A81">
        <v>395090</v>
      </c>
      <c r="B81">
        <v>14.99800014</v>
      </c>
      <c r="C81">
        <v>0.68210000000000004</v>
      </c>
      <c r="D81">
        <v>602.28302001999998</v>
      </c>
      <c r="E81">
        <v>2.1521000899999998</v>
      </c>
      <c r="F81">
        <v>9.9000003020963209E+37</v>
      </c>
      <c r="G81">
        <v>1.6698000399999999</v>
      </c>
      <c r="H81">
        <v>1283.2800293</v>
      </c>
      <c r="J81" s="2">
        <f>TREND(Calibration!$A$2:$A$4,Calibration!$B$2:$B$4,C81)</f>
        <v>435.08701371291625</v>
      </c>
      <c r="K81" s="2">
        <f>TREND(Calibration!$A$2:$A$4,Calibration!$C$2:$C$4,E81)</f>
        <v>850.94770676086603</v>
      </c>
      <c r="L81" s="2">
        <f>TREND(Calibration!$A$2:$A$4,Calibration!$D$2:$D$4,G81)</f>
        <v>647.32517445988174</v>
      </c>
    </row>
    <row r="82" spans="1:12" x14ac:dyDescent="0.25">
      <c r="A82">
        <v>400090</v>
      </c>
      <c r="B82">
        <v>14.99800014</v>
      </c>
      <c r="C82">
        <v>0.68150001999999998</v>
      </c>
      <c r="D82">
        <v>1055.5870361299999</v>
      </c>
      <c r="E82">
        <v>2.0845999700000002</v>
      </c>
      <c r="F82">
        <v>9.9000003020963209E+37</v>
      </c>
      <c r="G82">
        <v>1.6698000399999999</v>
      </c>
      <c r="H82">
        <v>9.9000003020963209E+37</v>
      </c>
      <c r="J82" s="2">
        <f>TREND(Calibration!$A$2:$A$4,Calibration!$B$2:$B$4,C82)</f>
        <v>434.71900348418217</v>
      </c>
      <c r="K82" s="2">
        <f>TREND(Calibration!$A$2:$A$4,Calibration!$C$2:$C$4,E82)</f>
        <v>823.63813515540687</v>
      </c>
      <c r="L82" s="2">
        <f>TREND(Calibration!$A$2:$A$4,Calibration!$D$2:$D$4,G82)</f>
        <v>647.32517445988174</v>
      </c>
    </row>
    <row r="83" spans="1:12" x14ac:dyDescent="0.25">
      <c r="A83">
        <v>405090</v>
      </c>
      <c r="B83">
        <v>14.96899986</v>
      </c>
      <c r="C83">
        <v>0.67779999999999996</v>
      </c>
      <c r="D83">
        <v>778.61999512</v>
      </c>
      <c r="E83">
        <v>1.8933999500000001</v>
      </c>
      <c r="F83">
        <v>9.9000003020963209E+37</v>
      </c>
      <c r="G83">
        <v>1.66439998</v>
      </c>
      <c r="H83">
        <v>9.9000003020963209E+37</v>
      </c>
      <c r="J83" s="2">
        <f>TREND(Calibration!$A$2:$A$4,Calibration!$B$2:$B$4,C83)</f>
        <v>432.44951915717058</v>
      </c>
      <c r="K83" s="2">
        <f>TREND(Calibration!$A$2:$A$4,Calibration!$C$2:$C$4,E83)</f>
        <v>746.28137435031113</v>
      </c>
      <c r="L83" s="2">
        <f>TREND(Calibration!$A$2:$A$4,Calibration!$D$2:$D$4,G83)</f>
        <v>645.09905934578512</v>
      </c>
    </row>
    <row r="84" spans="1:12" x14ac:dyDescent="0.25">
      <c r="A84">
        <v>410089</v>
      </c>
      <c r="B84">
        <v>15.00599957</v>
      </c>
      <c r="C84">
        <v>0.67669999999999997</v>
      </c>
      <c r="D84">
        <v>562.44201659999999</v>
      </c>
      <c r="E84">
        <v>1.8825999499999999</v>
      </c>
      <c r="F84">
        <v>9.9000003020963209E+37</v>
      </c>
      <c r="G84">
        <v>1.6612000499999999</v>
      </c>
      <c r="H84">
        <v>9.9000003020963209E+37</v>
      </c>
      <c r="J84" s="2">
        <f>TREND(Calibration!$A$2:$A$4,Calibration!$B$2:$B$4,C84)</f>
        <v>431.77481124756122</v>
      </c>
      <c r="K84" s="2">
        <f>TREND(Calibration!$A$2:$A$4,Calibration!$C$2:$C$4,E84)</f>
        <v>741.91185066147966</v>
      </c>
      <c r="L84" s="2">
        <f>TREND(Calibration!$A$2:$A$4,Calibration!$D$2:$D$4,G84)</f>
        <v>643.77992353302545</v>
      </c>
    </row>
    <row r="85" spans="1:12" x14ac:dyDescent="0.25">
      <c r="A85">
        <v>415090</v>
      </c>
      <c r="B85">
        <v>15.08199978</v>
      </c>
      <c r="C85">
        <v>0.67559999000000004</v>
      </c>
      <c r="D85">
        <v>238.36000060999999</v>
      </c>
      <c r="E85">
        <v>1.90629995</v>
      </c>
      <c r="F85">
        <v>9.9000003020963209E+37</v>
      </c>
      <c r="G85">
        <v>1.6552</v>
      </c>
      <c r="H85">
        <v>9.9000003020963209E+37</v>
      </c>
      <c r="J85" s="2">
        <f>TREND(Calibration!$A$2:$A$4,Calibration!$B$2:$B$4,C85)</f>
        <v>431.10009720424364</v>
      </c>
      <c r="K85" s="2">
        <f>TREND(Calibration!$A$2:$A$4,Calibration!$C$2:$C$4,E85)</f>
        <v>751.50052764530415</v>
      </c>
      <c r="L85" s="2">
        <f>TREND(Calibration!$A$2:$A$4,Calibration!$D$2:$D$4,G85)</f>
        <v>641.30646916578962</v>
      </c>
    </row>
    <row r="86" spans="1:12" x14ac:dyDescent="0.25">
      <c r="A86">
        <v>420089</v>
      </c>
      <c r="B86">
        <v>15.07499981</v>
      </c>
      <c r="C86">
        <v>0.67070001000000001</v>
      </c>
      <c r="D86">
        <v>880.41497803000004</v>
      </c>
      <c r="E86">
        <v>1.9754999900000001</v>
      </c>
      <c r="F86">
        <v>9.9000003020963209E+37</v>
      </c>
      <c r="G86">
        <v>1.6492999800000001</v>
      </c>
      <c r="H86">
        <v>9.9000003020963209E+37</v>
      </c>
      <c r="J86" s="2">
        <f>TREND(Calibration!$A$2:$A$4,Calibration!$B$2:$B$4,C86)</f>
        <v>428.09459241976401</v>
      </c>
      <c r="K86" s="2">
        <f>TREND(Calibration!$A$2:$A$4,Calibration!$C$2:$C$4,E86)</f>
        <v>779.49786227938557</v>
      </c>
      <c r="L86" s="2">
        <f>TREND(Calibration!$A$2:$A$4,Calibration!$D$2:$D$4,G86)</f>
        <v>638.87425106164403</v>
      </c>
    </row>
    <row r="87" spans="1:12" x14ac:dyDescent="0.25">
      <c r="A87">
        <v>425090</v>
      </c>
      <c r="B87">
        <v>15.06499958</v>
      </c>
      <c r="C87">
        <v>0.67610002000000002</v>
      </c>
      <c r="D87">
        <v>629.49499512</v>
      </c>
      <c r="E87">
        <v>2.2583999600000002</v>
      </c>
      <c r="F87">
        <v>9.9000003020963209E+37</v>
      </c>
      <c r="G87">
        <v>1.6439000399999999</v>
      </c>
      <c r="H87">
        <v>9.9000003020963209E+37</v>
      </c>
      <c r="J87" s="2">
        <f>TREND(Calibration!$A$2:$A$4,Calibration!$B$2:$B$4,C87)</f>
        <v>431.40680101882725</v>
      </c>
      <c r="K87" s="2">
        <f>TREND(Calibration!$A$2:$A$4,Calibration!$C$2:$C$4,E87)</f>
        <v>893.95509565759721</v>
      </c>
      <c r="L87" s="2">
        <f>TREND(Calibration!$A$2:$A$4,Calibration!$D$2:$D$4,G87)</f>
        <v>636.64818541622242</v>
      </c>
    </row>
    <row r="88" spans="1:12" x14ac:dyDescent="0.25">
      <c r="A88">
        <v>430089</v>
      </c>
      <c r="B88">
        <v>15.07499981</v>
      </c>
      <c r="C88">
        <v>0.67510002999999996</v>
      </c>
      <c r="D88">
        <v>692.75299071999996</v>
      </c>
      <c r="E88">
        <v>2.3908</v>
      </c>
      <c r="F88">
        <v>1325.8079834</v>
      </c>
      <c r="G88">
        <v>1.6439000399999999</v>
      </c>
      <c r="H88">
        <v>9.9000003020963209E+37</v>
      </c>
      <c r="J88" s="2">
        <f>TREND(Calibration!$A$2:$A$4,Calibration!$B$2:$B$4,C88)</f>
        <v>430.7934363256179</v>
      </c>
      <c r="K88" s="2">
        <f>TREND(Calibration!$A$2:$A$4,Calibration!$C$2:$C$4,E88)</f>
        <v>947.522235581877</v>
      </c>
      <c r="L88" s="2">
        <f>TREND(Calibration!$A$2:$A$4,Calibration!$D$2:$D$4,G88)</f>
        <v>636.64818541622242</v>
      </c>
    </row>
    <row r="89" spans="1:12" x14ac:dyDescent="0.25">
      <c r="A89">
        <v>435102</v>
      </c>
      <c r="B89">
        <v>15.039999959999999</v>
      </c>
      <c r="C89">
        <v>0.67610002000000002</v>
      </c>
      <c r="D89">
        <v>688.89398193</v>
      </c>
      <c r="E89">
        <v>2.0796999899999999</v>
      </c>
      <c r="F89">
        <v>9.9000003020963209E+37</v>
      </c>
      <c r="G89">
        <v>1.64059997</v>
      </c>
      <c r="H89">
        <v>9.9000003020963209E+37</v>
      </c>
      <c r="J89" s="2">
        <f>TREND(Calibration!$A$2:$A$4,Calibration!$B$2:$B$4,C89)</f>
        <v>431.40680101882725</v>
      </c>
      <c r="K89" s="2">
        <f>TREND(Calibration!$A$2:$A$4,Calibration!$C$2:$C$4,E89)</f>
        <v>821.65567416607337</v>
      </c>
      <c r="L89" s="2">
        <f>TREND(Calibration!$A$2:$A$4,Calibration!$D$2:$D$4,G89)</f>
        <v>635.28776799408706</v>
      </c>
    </row>
    <row r="90" spans="1:12" x14ac:dyDescent="0.25">
      <c r="A90">
        <v>440090</v>
      </c>
      <c r="B90">
        <v>15.027999879999999</v>
      </c>
      <c r="C90">
        <v>0.6724</v>
      </c>
      <c r="D90">
        <v>9.9000003020963209E+37</v>
      </c>
      <c r="E90">
        <v>1.9953999499999999</v>
      </c>
      <c r="F90">
        <v>715.34698486000002</v>
      </c>
      <c r="G90">
        <v>1.6400999999999999</v>
      </c>
      <c r="H90">
        <v>9.9000003020963209E+37</v>
      </c>
      <c r="J90" s="2">
        <f>TREND(Calibration!$A$2:$A$4,Calibration!$B$2:$B$4,C90)</f>
        <v>429.13731669181561</v>
      </c>
      <c r="K90" s="2">
        <f>TREND(Calibration!$A$2:$A$4,Calibration!$C$2:$C$4,E90)</f>
        <v>787.54909807816296</v>
      </c>
      <c r="L90" s="2">
        <f>TREND(Calibration!$A$2:$A$4,Calibration!$D$2:$D$4,G90)</f>
        <v>635.08166088164842</v>
      </c>
    </row>
    <row r="91" spans="1:12" x14ac:dyDescent="0.25">
      <c r="A91">
        <v>445089</v>
      </c>
      <c r="B91">
        <v>15.06200027</v>
      </c>
      <c r="C91">
        <v>0.67610002000000002</v>
      </c>
      <c r="D91">
        <v>1166.1459960899999</v>
      </c>
      <c r="E91">
        <v>1.9683999999999999</v>
      </c>
      <c r="F91">
        <v>1316.1049804700001</v>
      </c>
      <c r="G91">
        <v>1.64170003</v>
      </c>
      <c r="H91">
        <v>9.9000003020963209E+37</v>
      </c>
      <c r="J91" s="2">
        <f>TREND(Calibration!$A$2:$A$4,Calibration!$B$2:$B$4,C91)</f>
        <v>431.40680101882725</v>
      </c>
      <c r="K91" s="2">
        <f>TREND(Calibration!$A$2:$A$4,Calibration!$C$2:$C$4,E91)</f>
        <v>776.62530908536087</v>
      </c>
      <c r="L91" s="2">
        <f>TREND(Calibration!$A$2:$A$4,Calibration!$D$2:$D$4,G91)</f>
        <v>635.7412555835607</v>
      </c>
    </row>
    <row r="92" spans="1:12" x14ac:dyDescent="0.25">
      <c r="A92">
        <v>450089</v>
      </c>
      <c r="B92">
        <v>15.119999890000001</v>
      </c>
      <c r="C92">
        <v>0.67400002000000003</v>
      </c>
      <c r="D92">
        <v>9.9000003020963209E+37</v>
      </c>
      <c r="E92">
        <v>1.99380004</v>
      </c>
      <c r="F92">
        <v>645.47497558999999</v>
      </c>
      <c r="G92">
        <v>1.6449999799999999</v>
      </c>
      <c r="H92">
        <v>9.9000003020963209E+37</v>
      </c>
      <c r="J92" s="2">
        <f>TREND(Calibration!$A$2:$A$4,Calibration!$B$2:$B$4,C92)</f>
        <v>430.11872228230033</v>
      </c>
      <c r="K92" s="2">
        <f>TREND(Calibration!$A$2:$A$4,Calibration!$C$2:$C$4,E92)</f>
        <v>786.90179764807056</v>
      </c>
      <c r="L92" s="2">
        <f>TREND(Calibration!$A$2:$A$4,Calibration!$D$2:$D$4,G92)</f>
        <v>637.10162353702106</v>
      </c>
    </row>
    <row r="93" spans="1:12" x14ac:dyDescent="0.25">
      <c r="A93">
        <v>455089</v>
      </c>
      <c r="B93">
        <v>15.125</v>
      </c>
      <c r="C93">
        <v>0.67559999000000004</v>
      </c>
      <c r="D93">
        <v>1237.2569580100001</v>
      </c>
      <c r="E93">
        <v>1.98029995</v>
      </c>
      <c r="F93">
        <v>851.21899413999995</v>
      </c>
      <c r="G93">
        <v>1.6439000399999999</v>
      </c>
      <c r="H93">
        <v>9.9000003020963209E+37</v>
      </c>
      <c r="J93" s="2">
        <f>TREND(Calibration!$A$2:$A$4,Calibration!$B$2:$B$4,C93)</f>
        <v>431.10009720424364</v>
      </c>
      <c r="K93" s="2">
        <f>TREND(Calibration!$A$2:$A$4,Calibration!$C$2:$C$4,E93)</f>
        <v>781.43985662433397</v>
      </c>
      <c r="L93" s="2">
        <f>TREND(Calibration!$A$2:$A$4,Calibration!$D$2:$D$4,G93)</f>
        <v>636.64818541622242</v>
      </c>
    </row>
    <row r="94" spans="1:12" x14ac:dyDescent="0.25">
      <c r="A94">
        <v>460089</v>
      </c>
      <c r="B94">
        <v>15.17399979</v>
      </c>
      <c r="C94">
        <v>0.67510002999999996</v>
      </c>
      <c r="D94">
        <v>1369.0069580100001</v>
      </c>
      <c r="E94">
        <v>1.8085999500000001</v>
      </c>
      <c r="F94">
        <v>746.90600586000005</v>
      </c>
      <c r="G94">
        <v>1.6297999599999999</v>
      </c>
      <c r="H94">
        <v>9.9000003020963209E+37</v>
      </c>
      <c r="J94" s="2">
        <f>TREND(Calibration!$A$2:$A$4,Calibration!$B$2:$B$4,C94)</f>
        <v>430.7934363256179</v>
      </c>
      <c r="K94" s="2">
        <f>TREND(Calibration!$A$2:$A$4,Calibration!$C$2:$C$4,E94)</f>
        <v>711.97252168244995</v>
      </c>
      <c r="L94" s="2">
        <f>TREND(Calibration!$A$2:$A$4,Calibration!$D$2:$D$4,G94)</f>
        <v>630.83558311217928</v>
      </c>
    </row>
    <row r="95" spans="1:12" x14ac:dyDescent="0.25">
      <c r="A95">
        <v>465090</v>
      </c>
      <c r="B95">
        <v>15.18700027</v>
      </c>
      <c r="C95">
        <v>0.67290002000000004</v>
      </c>
      <c r="D95">
        <v>9.9000003020963209E+37</v>
      </c>
      <c r="E95">
        <v>1.9106999600000001</v>
      </c>
      <c r="F95">
        <v>384.98498534999999</v>
      </c>
      <c r="G95">
        <v>1.62549996</v>
      </c>
      <c r="H95">
        <v>9.9000003020963209E+37</v>
      </c>
      <c r="J95" s="2">
        <f>TREND(Calibration!$A$2:$A$4,Calibration!$B$2:$B$4,C95)</f>
        <v>429.44401437269096</v>
      </c>
      <c r="K95" s="2">
        <f>TREND(Calibration!$A$2:$A$4,Calibration!$C$2:$C$4,E95)</f>
        <v>753.28070800883154</v>
      </c>
      <c r="L95" s="2">
        <f>TREND(Calibration!$A$2:$A$4,Calibration!$D$2:$D$4,G95)</f>
        <v>629.0629555875563</v>
      </c>
    </row>
    <row r="96" spans="1:12" x14ac:dyDescent="0.25">
      <c r="A96">
        <v>470090</v>
      </c>
      <c r="B96">
        <v>15.184000019999999</v>
      </c>
      <c r="C96">
        <v>0.67669999999999997</v>
      </c>
      <c r="D96">
        <v>1146.3449707</v>
      </c>
      <c r="E96">
        <v>1.76049995</v>
      </c>
      <c r="F96">
        <v>750.40301513999998</v>
      </c>
      <c r="G96">
        <v>1.625</v>
      </c>
      <c r="H96">
        <v>9.9000003020963209E+37</v>
      </c>
      <c r="J96" s="2">
        <f>TREND(Calibration!$A$2:$A$4,Calibration!$B$2:$B$4,C96)</f>
        <v>431.77481124756122</v>
      </c>
      <c r="K96" s="2">
        <f>TREND(Calibration!$A$2:$A$4,Calibration!$C$2:$C$4,E96)</f>
        <v>692.51195784608058</v>
      </c>
      <c r="L96" s="2">
        <f>TREND(Calibration!$A$2:$A$4,Calibration!$D$2:$D$4,G96)</f>
        <v>628.85685259750733</v>
      </c>
    </row>
    <row r="97" spans="1:12" x14ac:dyDescent="0.25">
      <c r="A97">
        <v>475089</v>
      </c>
      <c r="B97">
        <v>15.097999570000001</v>
      </c>
      <c r="C97">
        <v>0.67779999999999996</v>
      </c>
      <c r="D97">
        <v>1083.9040527300001</v>
      </c>
      <c r="E97">
        <v>1.7946000099999999</v>
      </c>
      <c r="F97">
        <v>678.96002196999996</v>
      </c>
      <c r="G97">
        <v>1.6297999599999999</v>
      </c>
      <c r="H97">
        <v>9.9000003020963209E+37</v>
      </c>
      <c r="J97" s="2">
        <f>TREND(Calibration!$A$2:$A$4,Calibration!$B$2:$B$4,C97)</f>
        <v>432.44951915717058</v>
      </c>
      <c r="K97" s="2">
        <f>TREND(Calibration!$A$2:$A$4,Calibration!$C$2:$C$4,E97)</f>
        <v>706.30834858317041</v>
      </c>
      <c r="L97" s="2">
        <f>TREND(Calibration!$A$2:$A$4,Calibration!$D$2:$D$4,G97)</f>
        <v>630.83558311217928</v>
      </c>
    </row>
    <row r="98" spans="1:12" x14ac:dyDescent="0.25">
      <c r="A98">
        <v>480089</v>
      </c>
      <c r="B98">
        <v>15.053000450000001</v>
      </c>
      <c r="C98">
        <v>0.67610002000000002</v>
      </c>
      <c r="D98">
        <v>1258.4250488299999</v>
      </c>
      <c r="E98">
        <v>1.74699998</v>
      </c>
      <c r="F98">
        <v>462.84899902000001</v>
      </c>
      <c r="G98">
        <v>1.62609994</v>
      </c>
      <c r="H98">
        <v>9.9000003020963209E+37</v>
      </c>
      <c r="J98" s="2">
        <f>TREND(Calibration!$A$2:$A$4,Calibration!$B$2:$B$4,C98)</f>
        <v>431.40680101882725</v>
      </c>
      <c r="K98" s="2">
        <f>TREND(Calibration!$A$2:$A$4,Calibration!$C$2:$C$4,E98)</f>
        <v>687.05006537260715</v>
      </c>
      <c r="L98" s="2">
        <f>TREND(Calibration!$A$2:$A$4,Calibration!$D$2:$D$4,G98)</f>
        <v>629.31029071830585</v>
      </c>
    </row>
    <row r="99" spans="1:12" x14ac:dyDescent="0.25">
      <c r="A99">
        <v>485087</v>
      </c>
      <c r="B99">
        <v>15.07699966</v>
      </c>
      <c r="C99">
        <v>0.67180002000000005</v>
      </c>
      <c r="D99">
        <v>1359.4219970700001</v>
      </c>
      <c r="E99">
        <v>1.74109995</v>
      </c>
      <c r="F99">
        <v>577.59600829999999</v>
      </c>
      <c r="G99">
        <v>1.6266000300000001</v>
      </c>
      <c r="H99">
        <v>9.9000003020963209E+37</v>
      </c>
      <c r="J99" s="2">
        <f>TREND(Calibration!$A$2:$A$4,Calibration!$B$2:$B$4,C99)</f>
        <v>428.76930646308165</v>
      </c>
      <c r="K99" s="2">
        <f>TREND(Calibration!$A$2:$A$4,Calibration!$C$2:$C$4,E99)</f>
        <v>684.66299862725384</v>
      </c>
      <c r="L99" s="2">
        <f>TREND(Calibration!$A$2:$A$4,Calibration!$D$2:$D$4,G99)</f>
        <v>629.51644729941961</v>
      </c>
    </row>
    <row r="100" spans="1:12" x14ac:dyDescent="0.25">
      <c r="A100">
        <v>490088</v>
      </c>
      <c r="B100">
        <v>15.057000159999999</v>
      </c>
      <c r="C100">
        <v>0.67180002000000005</v>
      </c>
      <c r="D100">
        <v>9.9000003020963209E+37</v>
      </c>
      <c r="E100">
        <v>1.74870002</v>
      </c>
      <c r="F100">
        <v>291.81201171999999</v>
      </c>
      <c r="G100">
        <v>1.62549996</v>
      </c>
      <c r="H100">
        <v>9.9000003020963209E+37</v>
      </c>
      <c r="J100" s="2">
        <f>TREND(Calibration!$A$2:$A$4,Calibration!$B$2:$B$4,C100)</f>
        <v>428.76930646308165</v>
      </c>
      <c r="K100" s="2">
        <f>TREND(Calibration!$A$2:$A$4,Calibration!$C$2:$C$4,E100)</f>
        <v>687.73787695149247</v>
      </c>
      <c r="L100" s="2">
        <f>TREND(Calibration!$A$2:$A$4,Calibration!$D$2:$D$4,G100)</f>
        <v>629.0629555875563</v>
      </c>
    </row>
    <row r="101" spans="1:12" x14ac:dyDescent="0.25">
      <c r="A101">
        <v>495087</v>
      </c>
      <c r="B101">
        <v>15.11200047</v>
      </c>
      <c r="C101">
        <v>0.67449999000000005</v>
      </c>
      <c r="D101">
        <v>1202.9029541</v>
      </c>
      <c r="E101">
        <v>1.7460000499999999</v>
      </c>
      <c r="F101">
        <v>523.79199218999997</v>
      </c>
      <c r="G101">
        <v>1.63250005</v>
      </c>
      <c r="H101">
        <v>9.9000003020963209E+37</v>
      </c>
      <c r="J101" s="2">
        <f>TREND(Calibration!$A$2:$A$4,Calibration!$B$2:$B$4,C101)</f>
        <v>430.42538929463433</v>
      </c>
      <c r="K101" s="2">
        <f>TREND(Calibration!$A$2:$A$4,Calibration!$C$2:$C$4,E101)</f>
        <v>686.64550816685039</v>
      </c>
      <c r="L101" s="2">
        <f>TREND(Calibration!$A$2:$A$4,Calibration!$D$2:$D$4,G101)</f>
        <v>631.94866540356509</v>
      </c>
    </row>
    <row r="102" spans="1:12" x14ac:dyDescent="0.25">
      <c r="A102">
        <v>500100</v>
      </c>
      <c r="B102">
        <v>15.161000250000001</v>
      </c>
      <c r="C102">
        <v>0.67290002000000004</v>
      </c>
      <c r="D102">
        <v>1185.1750488299999</v>
      </c>
      <c r="E102">
        <v>1.8027000399999999</v>
      </c>
      <c r="F102">
        <v>1130.0279541</v>
      </c>
      <c r="G102">
        <v>1.6400999999999999</v>
      </c>
      <c r="H102">
        <v>9.9000003020963209E+37</v>
      </c>
      <c r="J102" s="2">
        <f>TREND(Calibration!$A$2:$A$4,Calibration!$B$2:$B$4,C102)</f>
        <v>429.44401437269096</v>
      </c>
      <c r="K102" s="2">
        <f>TREND(Calibration!$A$2:$A$4,Calibration!$C$2:$C$4,E102)</f>
        <v>709.5855034873598</v>
      </c>
      <c r="L102" s="2">
        <f>TREND(Calibration!$A$2:$A$4,Calibration!$D$2:$D$4,G102)</f>
        <v>635.08166088164842</v>
      </c>
    </row>
    <row r="103" spans="1:12" x14ac:dyDescent="0.25">
      <c r="A103">
        <v>505088</v>
      </c>
      <c r="B103">
        <v>15.184000019999999</v>
      </c>
      <c r="C103">
        <v>0.66640001999999998</v>
      </c>
      <c r="D103">
        <v>9.9000003020963209E+37</v>
      </c>
      <c r="E103">
        <v>1.7897000300000001</v>
      </c>
      <c r="F103">
        <v>265.56201171999999</v>
      </c>
      <c r="G103">
        <v>1.62549996</v>
      </c>
      <c r="H103">
        <v>9.9000003020963209E+37</v>
      </c>
      <c r="J103" s="2">
        <f>TREND(Calibration!$A$2:$A$4,Calibration!$B$2:$B$4,C103)</f>
        <v>425.45710399772662</v>
      </c>
      <c r="K103" s="2">
        <f>TREND(Calibration!$A$2:$A$4,Calibration!$C$2:$C$4,E103)</f>
        <v>704.32588759383725</v>
      </c>
      <c r="L103" s="2">
        <f>TREND(Calibration!$A$2:$A$4,Calibration!$D$2:$D$4,G103)</f>
        <v>629.0629555875563</v>
      </c>
    </row>
    <row r="104" spans="1:12" x14ac:dyDescent="0.25">
      <c r="A104">
        <v>510087</v>
      </c>
      <c r="B104">
        <v>15.2159996</v>
      </c>
      <c r="C104">
        <v>0.67339998000000001</v>
      </c>
      <c r="D104">
        <v>1316.90002441</v>
      </c>
      <c r="E104">
        <v>1.7928999699999999</v>
      </c>
      <c r="F104">
        <v>594.84802246000004</v>
      </c>
      <c r="G104">
        <v>1.6217000500000001</v>
      </c>
      <c r="H104">
        <v>9.9000003020963209E+37</v>
      </c>
      <c r="J104" s="2">
        <f>TREND(Calibration!$A$2:$A$4,Calibration!$B$2:$B$4,C104)</f>
        <v>429.75067525131669</v>
      </c>
      <c r="K104" s="2">
        <f>TREND(Calibration!$A$2:$A$4,Calibration!$C$2:$C$4,E104)</f>
        <v>705.62053700428521</v>
      </c>
      <c r="L104" s="2">
        <f>TREND(Calibration!$A$2:$A$4,Calibration!$D$2:$D$4,G104)</f>
        <v>627.49648464404697</v>
      </c>
    </row>
    <row r="105" spans="1:12" x14ac:dyDescent="0.25">
      <c r="A105">
        <v>515087</v>
      </c>
      <c r="B105">
        <v>15.239000320000001</v>
      </c>
      <c r="C105">
        <v>0.67019998999999997</v>
      </c>
      <c r="D105">
        <v>9.9000003020963209E+37</v>
      </c>
      <c r="E105">
        <v>1.89660001</v>
      </c>
      <c r="F105">
        <v>455.23098755000001</v>
      </c>
      <c r="G105">
        <v>1.61899996</v>
      </c>
      <c r="H105">
        <v>9.9000003020963209E+37</v>
      </c>
      <c r="J105" s="2">
        <f>TREND(Calibration!$A$2:$A$4,Calibration!$B$2:$B$4,C105)</f>
        <v>427.78789473888867</v>
      </c>
      <c r="K105" s="2">
        <f>TREND(Calibration!$A$2:$A$4,Calibration!$C$2:$C$4,E105)</f>
        <v>747.57607231102236</v>
      </c>
      <c r="L105" s="2">
        <f>TREND(Calibration!$A$2:$A$4,Calibration!$D$2:$D$4,G105)</f>
        <v>626.38340235266105</v>
      </c>
    </row>
    <row r="106" spans="1:12" x14ac:dyDescent="0.25">
      <c r="A106">
        <v>520087</v>
      </c>
      <c r="B106">
        <v>15.18700027</v>
      </c>
      <c r="C106">
        <v>0.67290002000000004</v>
      </c>
      <c r="D106">
        <v>1302.76403809</v>
      </c>
      <c r="E106">
        <v>2.1363999800000002</v>
      </c>
      <c r="F106">
        <v>639.46502685999997</v>
      </c>
      <c r="G106">
        <v>1.6352000200000001</v>
      </c>
      <c r="H106">
        <v>9.9000003020963209E+37</v>
      </c>
      <c r="J106" s="2">
        <f>TREND(Calibration!$A$2:$A$4,Calibration!$B$2:$B$4,C106)</f>
        <v>429.44401437269096</v>
      </c>
      <c r="K106" s="2">
        <f>TREND(Calibration!$A$2:$A$4,Calibration!$C$2:$C$4,E106)</f>
        <v>844.59566948658301</v>
      </c>
      <c r="L106" s="2">
        <f>TREND(Calibration!$A$2:$A$4,Calibration!$D$2:$D$4,G106)</f>
        <v>633.06169822627589</v>
      </c>
    </row>
    <row r="107" spans="1:12" x14ac:dyDescent="0.25">
      <c r="A107">
        <v>525088</v>
      </c>
      <c r="B107">
        <v>15.131999970000001</v>
      </c>
      <c r="C107">
        <v>0.67070001000000001</v>
      </c>
      <c r="D107">
        <v>1068.18200684</v>
      </c>
      <c r="E107">
        <v>2.1056001200000001</v>
      </c>
      <c r="F107">
        <v>599.97802734000004</v>
      </c>
      <c r="G107">
        <v>1.6390000600000001</v>
      </c>
      <c r="H107">
        <v>9.9000003020963209E+37</v>
      </c>
      <c r="J107" s="2">
        <f>TREND(Calibration!$A$2:$A$4,Calibration!$B$2:$B$4,C107)</f>
        <v>428.09459241976401</v>
      </c>
      <c r="K107" s="2">
        <f>TREND(Calibration!$A$2:$A$4,Calibration!$C$2:$C$4,E107)</f>
        <v>832.13449190485233</v>
      </c>
      <c r="L107" s="2">
        <f>TREND(Calibration!$A$2:$A$4,Calibration!$D$2:$D$4,G107)</f>
        <v>634.62822276084989</v>
      </c>
    </row>
    <row r="108" spans="1:12" x14ac:dyDescent="0.25">
      <c r="A108">
        <v>530088</v>
      </c>
      <c r="B108">
        <v>15.050999640000001</v>
      </c>
      <c r="C108">
        <v>0.67290002000000004</v>
      </c>
      <c r="D108">
        <v>434.17001342999998</v>
      </c>
      <c r="E108">
        <v>2.0116999099999999</v>
      </c>
      <c r="F108">
        <v>9.9000003020963209E+37</v>
      </c>
      <c r="G108">
        <v>1.6497999400000001</v>
      </c>
      <c r="H108">
        <v>9.9000003020963209E+37</v>
      </c>
      <c r="J108" s="2">
        <f>TREND(Calibration!$A$2:$A$4,Calibration!$B$2:$B$4,C108)</f>
        <v>429.44401437269096</v>
      </c>
      <c r="K108" s="2">
        <f>TREND(Calibration!$A$2:$A$4,Calibration!$C$2:$C$4,E108)</f>
        <v>794.14382598066334</v>
      </c>
      <c r="L108" s="2">
        <f>TREND(Calibration!$A$2:$A$4,Calibration!$D$2:$D$4,G108)</f>
        <v>639.08035405169301</v>
      </c>
    </row>
    <row r="109" spans="1:12" x14ac:dyDescent="0.25">
      <c r="A109">
        <v>535087</v>
      </c>
      <c r="B109">
        <v>14.99199963</v>
      </c>
      <c r="C109">
        <v>0.66860001999999996</v>
      </c>
      <c r="D109">
        <v>911.65802001999998</v>
      </c>
      <c r="E109">
        <v>2.03600001</v>
      </c>
      <c r="F109">
        <v>9.9000003020963209E+37</v>
      </c>
      <c r="G109">
        <v>1.6390000600000001</v>
      </c>
      <c r="H109">
        <v>1348.9639892600001</v>
      </c>
      <c r="J109" s="2">
        <f>TREND(Calibration!$A$2:$A$4,Calibration!$B$2:$B$4,C109)</f>
        <v>426.8065198169453</v>
      </c>
      <c r="K109" s="2">
        <f>TREND(Calibration!$A$2:$A$4,Calibration!$C$2:$C$4,E109)</f>
        <v>803.97529473908662</v>
      </c>
      <c r="L109" s="2">
        <f>TREND(Calibration!$A$2:$A$4,Calibration!$D$2:$D$4,G109)</f>
        <v>634.62822276084989</v>
      </c>
    </row>
    <row r="110" spans="1:12" x14ac:dyDescent="0.25">
      <c r="A110">
        <v>540087</v>
      </c>
      <c r="B110">
        <v>14.93700027</v>
      </c>
      <c r="C110">
        <v>0.66479999000000001</v>
      </c>
      <c r="D110">
        <v>768.36401366999996</v>
      </c>
      <c r="E110">
        <v>1.87609994</v>
      </c>
      <c r="F110">
        <v>9.9000003020963209E+37</v>
      </c>
      <c r="G110">
        <v>1.6335999999999999</v>
      </c>
      <c r="H110">
        <v>9.9000003020963209E+37</v>
      </c>
      <c r="J110" s="2">
        <f>TREND(Calibration!$A$2:$A$4,Calibration!$B$2:$B$4,C110)</f>
        <v>424.4756922735337</v>
      </c>
      <c r="K110" s="2">
        <f>TREND(Calibration!$A$2:$A$4,Calibration!$C$2:$C$4,E110)</f>
        <v>739.28204069179083</v>
      </c>
      <c r="L110" s="2">
        <f>TREND(Calibration!$A$2:$A$4,Calibration!$D$2:$D$4,G110)</f>
        <v>632.40210764675328</v>
      </c>
    </row>
    <row r="111" spans="1:12" x14ac:dyDescent="0.25">
      <c r="A111">
        <v>545089</v>
      </c>
      <c r="B111">
        <v>14.875</v>
      </c>
      <c r="C111">
        <v>0.66479999000000001</v>
      </c>
      <c r="D111">
        <v>582</v>
      </c>
      <c r="E111">
        <v>1.8566999399999999</v>
      </c>
      <c r="F111">
        <v>9.9000003020963209E+37</v>
      </c>
      <c r="G111">
        <v>1.63419998</v>
      </c>
      <c r="H111">
        <v>9.9000003020963209E+37</v>
      </c>
      <c r="J111" s="2">
        <f>TREND(Calibration!$A$2:$A$4,Calibration!$B$2:$B$4,C111)</f>
        <v>424.4756922735337</v>
      </c>
      <c r="K111" s="2">
        <f>TREND(Calibration!$A$2:$A$4,Calibration!$C$2:$C$4,E111)</f>
        <v>731.43308147296398</v>
      </c>
      <c r="L111" s="2">
        <f>TREND(Calibration!$A$2:$A$4,Calibration!$D$2:$D$4,G111)</f>
        <v>632.64944277750283</v>
      </c>
    </row>
    <row r="112" spans="1:12" x14ac:dyDescent="0.25">
      <c r="A112">
        <v>550090</v>
      </c>
      <c r="B112">
        <v>14.89500046</v>
      </c>
      <c r="C112">
        <v>0.66530001000000005</v>
      </c>
      <c r="D112">
        <v>738.07598876999998</v>
      </c>
      <c r="E112">
        <v>2.7325999699999999</v>
      </c>
      <c r="F112">
        <v>9.9000003020963209E+37</v>
      </c>
      <c r="G112">
        <v>1.63469994</v>
      </c>
      <c r="H112">
        <v>985.82702637</v>
      </c>
      <c r="J112" s="2">
        <f>TREND(Calibration!$A$2:$A$4,Calibration!$B$2:$B$4,C112)</f>
        <v>424.7823899544091</v>
      </c>
      <c r="K112" s="2">
        <f>TREND(Calibration!$A$2:$A$4,Calibration!$C$2:$C$4,E112)</f>
        <v>1085.8095564852892</v>
      </c>
      <c r="L112" s="2">
        <f>TREND(Calibration!$A$2:$A$4,Calibration!$D$2:$D$4,G112)</f>
        <v>632.8555457675518</v>
      </c>
    </row>
    <row r="113" spans="1:12" x14ac:dyDescent="0.25">
      <c r="A113">
        <v>555089</v>
      </c>
      <c r="B113">
        <v>14.79399967</v>
      </c>
      <c r="C113">
        <v>0.67019998999999997</v>
      </c>
      <c r="D113">
        <v>727.10400390999996</v>
      </c>
      <c r="E113">
        <v>2.2239000799999999</v>
      </c>
      <c r="F113">
        <v>9.9000003020963209E+37</v>
      </c>
      <c r="G113">
        <v>1.6288000300000001</v>
      </c>
      <c r="H113">
        <v>9.9000003020963209E+37</v>
      </c>
      <c r="J113" s="2">
        <f>TREND(Calibration!$A$2:$A$4,Calibration!$B$2:$B$4,C113)</f>
        <v>427.78789473888867</v>
      </c>
      <c r="K113" s="2">
        <f>TREND(Calibration!$A$2:$A$4,Calibration!$C$2:$C$4,E113)</f>
        <v>879.99694353520454</v>
      </c>
      <c r="L113" s="2">
        <f>TREND(Calibration!$A$2:$A$4,Calibration!$D$2:$D$4,G113)</f>
        <v>630.42337300969177</v>
      </c>
    </row>
    <row r="114" spans="1:12" x14ac:dyDescent="0.25">
      <c r="A114">
        <v>560088</v>
      </c>
      <c r="B114">
        <v>14.777999879999999</v>
      </c>
      <c r="C114">
        <v>0.6724</v>
      </c>
      <c r="D114">
        <v>943.27398682</v>
      </c>
      <c r="E114">
        <v>1.9208999899999999</v>
      </c>
      <c r="F114">
        <v>9.9000003020963209E+37</v>
      </c>
      <c r="G114">
        <v>1.62609994</v>
      </c>
      <c r="H114">
        <v>9.9000003020963209E+37</v>
      </c>
      <c r="J114" s="2">
        <f>TREND(Calibration!$A$2:$A$4,Calibration!$B$2:$B$4,C114)</f>
        <v>429.13731669181561</v>
      </c>
      <c r="K114" s="2">
        <f>TREND(Calibration!$A$2:$A$4,Calibration!$C$2:$C$4,E114)</f>
        <v>757.40749251918237</v>
      </c>
      <c r="L114" s="2">
        <f>TREND(Calibration!$A$2:$A$4,Calibration!$D$2:$D$4,G114)</f>
        <v>629.31029071830585</v>
      </c>
    </row>
    <row r="115" spans="1:12" x14ac:dyDescent="0.25">
      <c r="A115">
        <v>565089</v>
      </c>
      <c r="B115">
        <v>14.70400047</v>
      </c>
      <c r="C115">
        <v>0.66909998999999998</v>
      </c>
      <c r="D115">
        <v>1078.2459716799999</v>
      </c>
      <c r="E115">
        <v>2.0720999199999999</v>
      </c>
      <c r="F115">
        <v>9.9000003020963209E+37</v>
      </c>
      <c r="G115">
        <v>1.625</v>
      </c>
      <c r="H115">
        <v>1208.3120117200001</v>
      </c>
      <c r="J115" s="2">
        <f>TREND(Calibration!$A$2:$A$4,Calibration!$B$2:$B$4,C115)</f>
        <v>427.1131868292793</v>
      </c>
      <c r="K115" s="2">
        <f>TREND(Calibration!$A$2:$A$4,Calibration!$C$2:$C$4,E115)</f>
        <v>818.58079584183474</v>
      </c>
      <c r="L115" s="2">
        <f>TREND(Calibration!$A$2:$A$4,Calibration!$D$2:$D$4,G115)</f>
        <v>628.85685259750733</v>
      </c>
    </row>
    <row r="116" spans="1:12" x14ac:dyDescent="0.25">
      <c r="A116">
        <v>570088</v>
      </c>
      <c r="B116">
        <v>14.59000015</v>
      </c>
      <c r="C116">
        <v>0.66530001000000005</v>
      </c>
      <c r="D116">
        <v>1237.3039550799999</v>
      </c>
      <c r="E116">
        <v>1.9106999600000001</v>
      </c>
      <c r="F116">
        <v>9.9000003020963209E+37</v>
      </c>
      <c r="G116">
        <v>1.6293</v>
      </c>
      <c r="H116">
        <v>9.9000003020963209E+37</v>
      </c>
      <c r="J116" s="2">
        <f>TREND(Calibration!$A$2:$A$4,Calibration!$B$2:$B$4,C116)</f>
        <v>424.7823899544091</v>
      </c>
      <c r="K116" s="2">
        <f>TREND(Calibration!$A$2:$A$4,Calibration!$C$2:$C$4,E116)</f>
        <v>753.28070800883154</v>
      </c>
      <c r="L116" s="2">
        <f>TREND(Calibration!$A$2:$A$4,Calibration!$D$2:$D$4,G116)</f>
        <v>630.6294801221303</v>
      </c>
    </row>
    <row r="117" spans="1:12" x14ac:dyDescent="0.25">
      <c r="A117">
        <v>575088</v>
      </c>
      <c r="B117">
        <v>14.50899982</v>
      </c>
      <c r="C117">
        <v>0.65990000999999998</v>
      </c>
      <c r="D117">
        <v>9.9000003020963209E+37</v>
      </c>
      <c r="E117">
        <v>2.0122001200000001</v>
      </c>
      <c r="F117">
        <v>804.53302001999998</v>
      </c>
      <c r="G117">
        <v>1.63419998</v>
      </c>
      <c r="H117">
        <v>9.9000003020963209E+37</v>
      </c>
      <c r="J117" s="2">
        <f>TREND(Calibration!$A$2:$A$4,Calibration!$B$2:$B$4,C117)</f>
        <v>421.47018748905407</v>
      </c>
      <c r="K117" s="2">
        <f>TREND(Calibration!$A$2:$A$4,Calibration!$C$2:$C$4,E117)</f>
        <v>794.34620370699588</v>
      </c>
      <c r="L117" s="2">
        <f>TREND(Calibration!$A$2:$A$4,Calibration!$D$2:$D$4,G117)</f>
        <v>632.64944277750283</v>
      </c>
    </row>
    <row r="118" spans="1:12" x14ac:dyDescent="0.25">
      <c r="A118">
        <v>580090</v>
      </c>
      <c r="B118">
        <v>14.35999966</v>
      </c>
      <c r="C118">
        <v>0.65670002000000005</v>
      </c>
      <c r="D118">
        <v>9.9000003020963209E+37</v>
      </c>
      <c r="E118">
        <v>1.81289995</v>
      </c>
      <c r="F118">
        <v>461.61099243000001</v>
      </c>
      <c r="G118">
        <v>1.6482000400000001</v>
      </c>
      <c r="H118">
        <v>9.9000003020963209E+37</v>
      </c>
      <c r="J118" s="2">
        <f>TREND(Calibration!$A$2:$A$4,Calibration!$B$2:$B$4,C118)</f>
        <v>419.5074069766261</v>
      </c>
      <c r="K118" s="2">
        <f>TREND(Calibration!$A$2:$A$4,Calibration!$C$2:$C$4,E118)</f>
        <v>713.71223944744759</v>
      </c>
      <c r="L118" s="2">
        <f>TREND(Calibration!$A$2:$A$4,Calibration!$D$2:$D$4,G118)</f>
        <v>638.42081294084551</v>
      </c>
    </row>
    <row r="119" spans="1:12" x14ac:dyDescent="0.25">
      <c r="A119">
        <v>585089</v>
      </c>
      <c r="B119">
        <v>14.26599979</v>
      </c>
      <c r="C119">
        <v>0.65880000999999999</v>
      </c>
      <c r="D119">
        <v>897.68200683999999</v>
      </c>
      <c r="E119">
        <v>1.74650002</v>
      </c>
      <c r="F119">
        <v>689.49499512</v>
      </c>
      <c r="G119">
        <v>1.63039994</v>
      </c>
      <c r="H119">
        <v>9.9000003020963209E+37</v>
      </c>
      <c r="J119" s="2">
        <f>TREND(Calibration!$A$2:$A$4,Calibration!$B$2:$B$4,C119)</f>
        <v>420.79547957944476</v>
      </c>
      <c r="K119" s="2">
        <f>TREND(Calibration!$A$2:$A$4,Calibration!$C$2:$C$4,E119)</f>
        <v>686.84778879265639</v>
      </c>
      <c r="L119" s="2">
        <f>TREND(Calibration!$A$2:$A$4,Calibration!$D$2:$D$4,G119)</f>
        <v>631.08291824292883</v>
      </c>
    </row>
    <row r="120" spans="1:12" x14ac:dyDescent="0.25">
      <c r="A120">
        <v>590089</v>
      </c>
      <c r="B120">
        <v>14.28199959</v>
      </c>
      <c r="C120">
        <v>0.66420000999999995</v>
      </c>
      <c r="D120">
        <v>318.61300659</v>
      </c>
      <c r="E120">
        <v>1.81400001</v>
      </c>
      <c r="F120">
        <v>9.9000003020963209E+37</v>
      </c>
      <c r="G120">
        <v>1.63419998</v>
      </c>
      <c r="H120">
        <v>1171.9289550799999</v>
      </c>
      <c r="J120" s="2">
        <f>TREND(Calibration!$A$2:$A$4,Calibration!$B$2:$B$4,C120)</f>
        <v>424.10768204479967</v>
      </c>
      <c r="K120" s="2">
        <f>TREND(Calibration!$A$2:$A$4,Calibration!$C$2:$C$4,E120)</f>
        <v>714.15730780199726</v>
      </c>
      <c r="L120" s="2">
        <f>TREND(Calibration!$A$2:$A$4,Calibration!$D$2:$D$4,G120)</f>
        <v>632.64944277750283</v>
      </c>
    </row>
    <row r="121" spans="1:12" x14ac:dyDescent="0.25">
      <c r="A121">
        <v>595089</v>
      </c>
      <c r="B121">
        <v>14.227000240000001</v>
      </c>
      <c r="C121">
        <v>0.66589999</v>
      </c>
      <c r="D121">
        <v>956.77697753999996</v>
      </c>
      <c r="E121">
        <v>1.86259997</v>
      </c>
      <c r="F121">
        <v>9.9000003020963209E+37</v>
      </c>
      <c r="G121">
        <v>1.65199995</v>
      </c>
      <c r="H121">
        <v>1351.85095215</v>
      </c>
      <c r="J121" s="2">
        <f>TREND(Calibration!$A$2:$A$4,Calibration!$B$2:$B$4,C121)</f>
        <v>425.15040018314306</v>
      </c>
      <c r="K121" s="2">
        <f>TREND(Calibration!$A$2:$A$4,Calibration!$C$2:$C$4,E121)</f>
        <v>733.8201482183174</v>
      </c>
      <c r="L121" s="2">
        <f>TREND(Calibration!$A$2:$A$4,Calibration!$D$2:$D$4,G121)</f>
        <v>639.98728388435472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14.22000027</v>
      </c>
      <c r="C2">
        <v>0.65939999000000005</v>
      </c>
      <c r="D2">
        <v>1338.58203125</v>
      </c>
      <c r="E2">
        <v>1.90149999</v>
      </c>
      <c r="F2">
        <v>1248.5410156200001</v>
      </c>
      <c r="G2">
        <v>1.6552</v>
      </c>
      <c r="H2">
        <v>9.9000003020963209E+37</v>
      </c>
      <c r="J2" s="2">
        <f>TREND(Calibration!$A$2:$A$4,Calibration!$B$2:$B$4,C2)</f>
        <v>421.16348980817878</v>
      </c>
      <c r="K2" s="2">
        <f>TREND(Calibration!$A$2:$A$4,Calibration!$C$2:$C$4,E2)</f>
        <v>749.55853330035575</v>
      </c>
      <c r="L2" s="2">
        <f>TREND(Calibration!$A$2:$A$4,Calibration!$D$2:$D$4,G2)</f>
        <v>641.30646916578962</v>
      </c>
      <c r="N2" s="2">
        <f>AVERAGE(J2:J121)</f>
        <v>433.19425535851769</v>
      </c>
    </row>
    <row r="3" spans="1:14" x14ac:dyDescent="0.25">
      <c r="A3">
        <v>5070</v>
      </c>
      <c r="B3">
        <v>14.227000240000001</v>
      </c>
      <c r="C3">
        <v>0.66909998999999998</v>
      </c>
      <c r="D3">
        <v>694.03399658000001</v>
      </c>
      <c r="E3">
        <v>1.85940003</v>
      </c>
      <c r="F3">
        <v>9.9000003020963209E+37</v>
      </c>
      <c r="G3">
        <v>1.6487000000000001</v>
      </c>
      <c r="H3">
        <v>9.9000003020963209E+37</v>
      </c>
      <c r="J3" s="2">
        <f>TREND(Calibration!$A$2:$A$4,Calibration!$B$2:$B$4,C3)</f>
        <v>427.1131868292793</v>
      </c>
      <c r="K3" s="2">
        <f>TREND(Calibration!$A$2:$A$4,Calibration!$C$2:$C$4,E3)</f>
        <v>732.52549880786933</v>
      </c>
      <c r="L3" s="2">
        <f>TREND(Calibration!$A$2:$A$4,Calibration!$D$2:$D$4,G3)</f>
        <v>638.62691593089448</v>
      </c>
    </row>
    <row r="4" spans="1:14" x14ac:dyDescent="0.25">
      <c r="A4">
        <v>10071</v>
      </c>
      <c r="B4">
        <v>14.164999959999999</v>
      </c>
      <c r="C4">
        <v>0.66210002000000001</v>
      </c>
      <c r="D4">
        <v>980.61999512</v>
      </c>
      <c r="E4">
        <v>1.8857999999999999</v>
      </c>
      <c r="F4">
        <v>1221.5050048799999</v>
      </c>
      <c r="G4">
        <v>1.65310001</v>
      </c>
      <c r="H4">
        <v>1349.9310302700001</v>
      </c>
      <c r="J4" s="2">
        <f>TREND(Calibration!$A$2:$A$4,Calibration!$B$2:$B$4,C4)</f>
        <v>422.81960944198107</v>
      </c>
      <c r="K4" s="2">
        <f>TREND(Calibration!$A$2:$A$4,Calibration!$C$2:$C$4,E4)</f>
        <v>743.20654457633566</v>
      </c>
      <c r="L4" s="2">
        <f>TREND(Calibration!$A$2:$A$4,Calibration!$D$2:$D$4,G4)</f>
        <v>640.44077147382848</v>
      </c>
    </row>
    <row r="5" spans="1:14" x14ac:dyDescent="0.25">
      <c r="A5">
        <v>15070</v>
      </c>
      <c r="B5">
        <v>14.135999679999999</v>
      </c>
      <c r="C5">
        <v>0.65829998000000001</v>
      </c>
      <c r="D5">
        <v>1043.2860107399999</v>
      </c>
      <c r="E5">
        <v>1.7141</v>
      </c>
      <c r="F5">
        <v>1007.2860107400001</v>
      </c>
      <c r="G5">
        <v>1.6444000000000001</v>
      </c>
      <c r="H5">
        <v>9.9000003020963209E+37</v>
      </c>
      <c r="J5" s="2">
        <f>TREND(Calibration!$A$2:$A$4,Calibration!$B$2:$B$4,C5)</f>
        <v>420.48877576486115</v>
      </c>
      <c r="K5" s="2">
        <f>TREND(Calibration!$A$2:$A$4,Calibration!$C$2:$C$4,E5)</f>
        <v>673.73920963445175</v>
      </c>
      <c r="L5" s="2">
        <f>TREND(Calibration!$A$2:$A$4,Calibration!$D$2:$D$4,G5)</f>
        <v>636.85428840627151</v>
      </c>
    </row>
    <row r="6" spans="1:14" x14ac:dyDescent="0.25">
      <c r="A6">
        <v>20073</v>
      </c>
      <c r="B6">
        <v>14.08699989</v>
      </c>
      <c r="C6">
        <v>0.66530001000000005</v>
      </c>
      <c r="D6">
        <v>403.58300781000003</v>
      </c>
      <c r="E6">
        <v>2.3615999200000002</v>
      </c>
      <c r="F6">
        <v>9.9000003020963209E+37</v>
      </c>
      <c r="G6">
        <v>1.64709997</v>
      </c>
      <c r="H6">
        <v>9.9000003020963209E+37</v>
      </c>
      <c r="J6" s="2">
        <f>TREND(Calibration!$A$2:$A$4,Calibration!$B$2:$B$4,C6)</f>
        <v>424.7823899544091</v>
      </c>
      <c r="K6" s="2">
        <f>TREND(Calibration!$A$2:$A$4,Calibration!$C$2:$C$4,E6)</f>
        <v>935.70830583412044</v>
      </c>
      <c r="L6" s="2">
        <f>TREND(Calibration!$A$2:$A$4,Calibration!$D$2:$D$4,G6)</f>
        <v>637.9673212289822</v>
      </c>
    </row>
    <row r="7" spans="1:14" x14ac:dyDescent="0.25">
      <c r="A7">
        <v>25073</v>
      </c>
      <c r="B7">
        <v>14.02900028</v>
      </c>
      <c r="C7">
        <v>0.66530001000000005</v>
      </c>
      <c r="D7">
        <v>287.55398559999998</v>
      </c>
      <c r="E7">
        <v>2.4047999400000002</v>
      </c>
      <c r="F7">
        <v>9.9000003020963209E+37</v>
      </c>
      <c r="G7">
        <v>1.6605999499999999</v>
      </c>
      <c r="H7">
        <v>9.9000003020963209E+37</v>
      </c>
      <c r="J7" s="2">
        <f>TREND(Calibration!$A$2:$A$4,Calibration!$B$2:$B$4,C7)</f>
        <v>424.7823899544091</v>
      </c>
      <c r="K7" s="2">
        <f>TREND(Calibration!$A$2:$A$4,Calibration!$C$2:$C$4,E7)</f>
        <v>953.18640868115642</v>
      </c>
      <c r="L7" s="2">
        <f>TREND(Calibration!$A$2:$A$4,Calibration!$D$2:$D$4,G7)</f>
        <v>643.53253893360068</v>
      </c>
    </row>
    <row r="8" spans="1:14" x14ac:dyDescent="0.25">
      <c r="A8">
        <v>30075</v>
      </c>
      <c r="B8">
        <v>13.9829998</v>
      </c>
      <c r="C8">
        <v>0.66320002</v>
      </c>
      <c r="D8">
        <v>1198.45703125</v>
      </c>
      <c r="E8">
        <v>2.3659000400000001</v>
      </c>
      <c r="F8">
        <v>9.9000003020963209E+37</v>
      </c>
      <c r="G8">
        <v>1.6368999500000001</v>
      </c>
      <c r="H8">
        <v>9.9000003020963209E+37</v>
      </c>
      <c r="J8" s="2">
        <f>TREND(Calibration!$A$2:$A$4,Calibration!$B$2:$B$4,C8)</f>
        <v>423.49431735159038</v>
      </c>
      <c r="K8" s="2">
        <f>TREND(Calibration!$A$2:$A$4,Calibration!$C$2:$C$4,E8)</f>
        <v>937.44807214938123</v>
      </c>
      <c r="L8" s="2">
        <f>TREND(Calibration!$A$2:$A$4,Calibration!$D$2:$D$4,G8)</f>
        <v>633.76247560021363</v>
      </c>
    </row>
    <row r="9" spans="1:14" x14ac:dyDescent="0.25">
      <c r="A9">
        <v>35074</v>
      </c>
      <c r="B9">
        <v>13.92500019</v>
      </c>
      <c r="C9">
        <v>0.67129998999999996</v>
      </c>
      <c r="D9">
        <v>1035.9079589800001</v>
      </c>
      <c r="E9">
        <v>2.0548999299999999</v>
      </c>
      <c r="F9">
        <v>9.9000003020963209E+37</v>
      </c>
      <c r="G9">
        <v>1.6390000600000001</v>
      </c>
      <c r="H9">
        <v>9.9000003020963209E+37</v>
      </c>
      <c r="J9" s="2">
        <f>TREND(Calibration!$A$2:$A$4,Calibration!$B$2:$B$4,C9)</f>
        <v>428.46260264849798</v>
      </c>
      <c r="K9" s="2">
        <f>TREND(Calibration!$A$2:$A$4,Calibration!$C$2:$C$4,E9)</f>
        <v>811.62192882769932</v>
      </c>
      <c r="L9" s="2">
        <f>TREND(Calibration!$A$2:$A$4,Calibration!$D$2:$D$4,G9)</f>
        <v>634.62822276084989</v>
      </c>
    </row>
    <row r="10" spans="1:14" x14ac:dyDescent="0.25">
      <c r="A10">
        <v>40075</v>
      </c>
      <c r="B10">
        <v>13.86699963</v>
      </c>
      <c r="C10">
        <v>0.67070001000000001</v>
      </c>
      <c r="D10">
        <v>1071.1199951200001</v>
      </c>
      <c r="E10">
        <v>2.2978999600000001</v>
      </c>
      <c r="F10">
        <v>1310.41894531</v>
      </c>
      <c r="G10">
        <v>1.63849998</v>
      </c>
      <c r="H10">
        <v>9.9000003020963209E+37</v>
      </c>
      <c r="J10" s="2">
        <f>TREND(Calibration!$A$2:$A$4,Calibration!$B$2:$B$4,C10)</f>
        <v>428.09459241976401</v>
      </c>
      <c r="K10" s="2">
        <f>TREND(Calibration!$A$2:$A$4,Calibration!$C$2:$C$4,E10)</f>
        <v>909.9362239639712</v>
      </c>
      <c r="L10" s="2">
        <f>TREND(Calibration!$A$2:$A$4,Calibration!$D$2:$D$4,G10)</f>
        <v>634.4220703021258</v>
      </c>
    </row>
    <row r="11" spans="1:14" x14ac:dyDescent="0.25">
      <c r="A11">
        <v>45076</v>
      </c>
      <c r="B11">
        <v>13.850000380000001</v>
      </c>
      <c r="C11">
        <v>0.67070001000000001</v>
      </c>
      <c r="D11">
        <v>816.76300048999997</v>
      </c>
      <c r="E11">
        <v>2.5392999600000001</v>
      </c>
      <c r="F11">
        <v>9.9000003020963209E+37</v>
      </c>
      <c r="G11">
        <v>1.6390000600000001</v>
      </c>
      <c r="H11">
        <v>9.9000003020963209E+37</v>
      </c>
      <c r="J11" s="2">
        <f>TREND(Calibration!$A$2:$A$4,Calibration!$B$2:$B$4,C11)</f>
        <v>428.09459241976401</v>
      </c>
      <c r="K11" s="2">
        <f>TREND(Calibration!$A$2:$A$4,Calibration!$C$2:$C$4,E11)</f>
        <v>1007.6031701198874</v>
      </c>
      <c r="L11" s="2">
        <f>TREND(Calibration!$A$2:$A$4,Calibration!$D$2:$D$4,G11)</f>
        <v>634.62822276084989</v>
      </c>
    </row>
    <row r="12" spans="1:14" x14ac:dyDescent="0.25">
      <c r="A12">
        <v>50075</v>
      </c>
      <c r="B12">
        <v>13.739999770000001</v>
      </c>
      <c r="C12">
        <v>0.66909998999999998</v>
      </c>
      <c r="D12">
        <v>9.9000003020963209E+37</v>
      </c>
      <c r="E12">
        <v>2.7390999800000002</v>
      </c>
      <c r="F12">
        <v>9.9000003020963209E+37</v>
      </c>
      <c r="G12">
        <v>1.6460000299999999</v>
      </c>
      <c r="H12">
        <v>9.9000003020963209E+37</v>
      </c>
      <c r="J12" s="2">
        <f>TREND(Calibration!$A$2:$A$4,Calibration!$B$2:$B$4,C12)</f>
        <v>427.1131868292793</v>
      </c>
      <c r="K12" s="2">
        <f>TREND(Calibration!$A$2:$A$4,Calibration!$C$2:$C$4,E12)</f>
        <v>1088.4393664549784</v>
      </c>
      <c r="L12" s="2">
        <f>TREND(Calibration!$A$2:$A$4,Calibration!$D$2:$D$4,G12)</f>
        <v>637.51388310818368</v>
      </c>
    </row>
    <row r="13" spans="1:14" x14ac:dyDescent="0.25">
      <c r="A13">
        <v>55076</v>
      </c>
      <c r="B13">
        <v>13.72999954</v>
      </c>
      <c r="C13">
        <v>0.67129998999999996</v>
      </c>
      <c r="D13">
        <v>717.94097899999997</v>
      </c>
      <c r="E13">
        <v>2.4772000300000001</v>
      </c>
      <c r="F13">
        <v>9.9000003020963209E+37</v>
      </c>
      <c r="G13">
        <v>1.64769995</v>
      </c>
      <c r="H13">
        <v>9.9000003020963209E+37</v>
      </c>
      <c r="J13" s="2">
        <f>TREND(Calibration!$A$2:$A$4,Calibration!$B$2:$B$4,C13)</f>
        <v>428.46260264849798</v>
      </c>
      <c r="K13" s="2">
        <f>TREND(Calibration!$A$2:$A$4,Calibration!$C$2:$C$4,E13)</f>
        <v>982.47843723009373</v>
      </c>
      <c r="L13" s="2">
        <f>TREND(Calibration!$A$2:$A$4,Calibration!$D$2:$D$4,G13)</f>
        <v>638.21465635973186</v>
      </c>
    </row>
    <row r="14" spans="1:14" x14ac:dyDescent="0.25">
      <c r="A14">
        <v>60076</v>
      </c>
      <c r="B14">
        <v>13.727000240000001</v>
      </c>
      <c r="C14">
        <v>0.67129998999999996</v>
      </c>
      <c r="D14">
        <v>376.63699341</v>
      </c>
      <c r="E14">
        <v>2.2309000499999998</v>
      </c>
      <c r="F14">
        <v>9.9000003020963209E+37</v>
      </c>
      <c r="G14">
        <v>1.65199995</v>
      </c>
      <c r="H14">
        <v>921.24597168000003</v>
      </c>
      <c r="J14" s="2">
        <f>TREND(Calibration!$A$2:$A$4,Calibration!$B$2:$B$4,C14)</f>
        <v>428.46260264849798</v>
      </c>
      <c r="K14" s="2">
        <f>TREND(Calibration!$A$2:$A$4,Calibration!$C$2:$C$4,E14)</f>
        <v>882.82903008484425</v>
      </c>
      <c r="L14" s="2">
        <f>TREND(Calibration!$A$2:$A$4,Calibration!$D$2:$D$4,G14)</f>
        <v>639.98728388435472</v>
      </c>
    </row>
    <row r="15" spans="1:14" x14ac:dyDescent="0.25">
      <c r="A15">
        <v>65077</v>
      </c>
      <c r="B15">
        <v>13.72099972</v>
      </c>
      <c r="C15">
        <v>0.6724</v>
      </c>
      <c r="D15">
        <v>435.47500609999997</v>
      </c>
      <c r="E15">
        <v>2.2432999599999999</v>
      </c>
      <c r="F15">
        <v>9.9000003020963209E+37</v>
      </c>
      <c r="G15">
        <v>1.6578999800000001</v>
      </c>
      <c r="H15">
        <v>9.9000003020963209E+37</v>
      </c>
      <c r="J15" s="2">
        <f>TREND(Calibration!$A$2:$A$4,Calibration!$B$2:$B$4,C15)</f>
        <v>429.13731669181561</v>
      </c>
      <c r="K15" s="2">
        <f>TREND(Calibration!$A$2:$A$4,Calibration!$C$2:$C$4,E15)</f>
        <v>887.845854203768</v>
      </c>
      <c r="L15" s="2">
        <f>TREND(Calibration!$A$2:$A$4,Calibration!$D$2:$D$4,G15)</f>
        <v>642.41950611088998</v>
      </c>
    </row>
    <row r="16" spans="1:14" x14ac:dyDescent="0.25">
      <c r="A16">
        <v>70078</v>
      </c>
      <c r="B16">
        <v>13.71700001</v>
      </c>
      <c r="C16">
        <v>0.67449999000000005</v>
      </c>
      <c r="D16">
        <v>345.80700683999999</v>
      </c>
      <c r="E16">
        <v>2.1963000300000002</v>
      </c>
      <c r="F16">
        <v>9.9000003020963209E+37</v>
      </c>
      <c r="G16">
        <v>1.6460000299999999</v>
      </c>
      <c r="H16">
        <v>1112.2600097699999</v>
      </c>
      <c r="J16" s="2">
        <f>TREND(Calibration!$A$2:$A$4,Calibration!$B$2:$B$4,C16)</f>
        <v>430.42538929463433</v>
      </c>
      <c r="K16" s="2">
        <f>TREND(Calibration!$A$2:$A$4,Calibration!$C$2:$C$4,E16)</f>
        <v>868.83036276780365</v>
      </c>
      <c r="L16" s="2">
        <f>TREND(Calibration!$A$2:$A$4,Calibration!$D$2:$D$4,G16)</f>
        <v>637.51388310818368</v>
      </c>
    </row>
    <row r="17" spans="1:12" x14ac:dyDescent="0.25">
      <c r="A17">
        <v>75078</v>
      </c>
      <c r="B17">
        <v>13.68500042</v>
      </c>
      <c r="C17">
        <v>0.67339998000000001</v>
      </c>
      <c r="D17">
        <v>826.78997803000004</v>
      </c>
      <c r="E17">
        <v>2.58520007</v>
      </c>
      <c r="F17">
        <v>9.9000003020963209E+37</v>
      </c>
      <c r="G17">
        <v>1.6444000000000001</v>
      </c>
      <c r="H17">
        <v>1191.40002441</v>
      </c>
      <c r="J17" s="2">
        <f>TREND(Calibration!$A$2:$A$4,Calibration!$B$2:$B$4,C17)</f>
        <v>429.75067525131669</v>
      </c>
      <c r="K17" s="2">
        <f>TREND(Calibration!$A$2:$A$4,Calibration!$C$2:$C$4,E17)</f>
        <v>1026.1736903018286</v>
      </c>
      <c r="L17" s="2">
        <f>TREND(Calibration!$A$2:$A$4,Calibration!$D$2:$D$4,G17)</f>
        <v>636.85428840627151</v>
      </c>
    </row>
    <row r="18" spans="1:12" x14ac:dyDescent="0.25">
      <c r="A18">
        <v>80077</v>
      </c>
      <c r="B18">
        <v>13.661999700000001</v>
      </c>
      <c r="C18">
        <v>0.66799998000000005</v>
      </c>
      <c r="D18">
        <v>1099.8010253899999</v>
      </c>
      <c r="E18">
        <v>2.3222000600000001</v>
      </c>
      <c r="F18">
        <v>9.9000003020963209E+37</v>
      </c>
      <c r="G18">
        <v>1.6460000299999999</v>
      </c>
      <c r="H18">
        <v>9.9000003020963209E+37</v>
      </c>
      <c r="J18" s="2">
        <f>TREND(Calibration!$A$2:$A$4,Calibration!$B$2:$B$4,C18)</f>
        <v>426.43847278596172</v>
      </c>
      <c r="K18" s="2">
        <f>TREND(Calibration!$A$2:$A$4,Calibration!$C$2:$C$4,E18)</f>
        <v>919.76769272239449</v>
      </c>
      <c r="L18" s="2">
        <f>TREND(Calibration!$A$2:$A$4,Calibration!$D$2:$D$4,G18)</f>
        <v>637.51388310818368</v>
      </c>
    </row>
    <row r="19" spans="1:12" x14ac:dyDescent="0.25">
      <c r="A19">
        <v>85078</v>
      </c>
      <c r="B19">
        <v>13.661999700000001</v>
      </c>
      <c r="C19">
        <v>0.67559999000000004</v>
      </c>
      <c r="D19">
        <v>439.27999878000003</v>
      </c>
      <c r="E19">
        <v>2.2351999299999998</v>
      </c>
      <c r="F19">
        <v>9.9000003020963209E+37</v>
      </c>
      <c r="G19">
        <v>1.6482000400000001</v>
      </c>
      <c r="H19">
        <v>9.9000003020963209E+37</v>
      </c>
      <c r="J19" s="2">
        <f>TREND(Calibration!$A$2:$A$4,Calibration!$B$2:$B$4,C19)</f>
        <v>431.10009720424364</v>
      </c>
      <c r="K19" s="2">
        <f>TREND(Calibration!$A$2:$A$4,Calibration!$C$2:$C$4,E19)</f>
        <v>884.56869929957873</v>
      </c>
      <c r="L19" s="2">
        <f>TREND(Calibration!$A$2:$A$4,Calibration!$D$2:$D$4,G19)</f>
        <v>638.42081294084551</v>
      </c>
    </row>
    <row r="20" spans="1:12" x14ac:dyDescent="0.25">
      <c r="A20">
        <v>90078</v>
      </c>
      <c r="B20">
        <v>13.60999966</v>
      </c>
      <c r="C20">
        <v>0.67720002000000001</v>
      </c>
      <c r="D20">
        <v>526.94201659999999</v>
      </c>
      <c r="E20">
        <v>2.22550011</v>
      </c>
      <c r="F20">
        <v>9.9000003020963209E+37</v>
      </c>
      <c r="G20">
        <v>1.6487000000000001</v>
      </c>
      <c r="H20">
        <v>9.9000003020963209E+37</v>
      </c>
      <c r="J20" s="2">
        <f>TREND(Calibration!$A$2:$A$4,Calibration!$B$2:$B$4,C20)</f>
        <v>432.08150892843656</v>
      </c>
      <c r="K20" s="2">
        <f>TREND(Calibration!$A$2:$A$4,Calibration!$C$2:$C$4,E20)</f>
        <v>880.64429251556021</v>
      </c>
      <c r="L20" s="2">
        <f>TREND(Calibration!$A$2:$A$4,Calibration!$D$2:$D$4,G20)</f>
        <v>638.62691593089448</v>
      </c>
    </row>
    <row r="21" spans="1:12" x14ac:dyDescent="0.25">
      <c r="A21">
        <v>95078</v>
      </c>
      <c r="B21">
        <v>13.597000120000001</v>
      </c>
      <c r="C21">
        <v>0.67129998999999996</v>
      </c>
      <c r="D21">
        <v>489.46499634000003</v>
      </c>
      <c r="E21">
        <v>2.0116999099999999</v>
      </c>
      <c r="F21">
        <v>9.9000003020963209E+37</v>
      </c>
      <c r="G21">
        <v>1.6433000600000001</v>
      </c>
      <c r="H21">
        <v>9.9000003020963209E+37</v>
      </c>
      <c r="J21" s="2">
        <f>TREND(Calibration!$A$2:$A$4,Calibration!$B$2:$B$4,C21)</f>
        <v>428.46260264849798</v>
      </c>
      <c r="K21" s="2">
        <f>TREND(Calibration!$A$2:$A$4,Calibration!$C$2:$C$4,E21)</f>
        <v>794.14382598066334</v>
      </c>
      <c r="L21" s="2">
        <f>TREND(Calibration!$A$2:$A$4,Calibration!$D$2:$D$4,G21)</f>
        <v>636.40085028547287</v>
      </c>
    </row>
    <row r="22" spans="1:12" x14ac:dyDescent="0.25">
      <c r="A22">
        <v>100079</v>
      </c>
      <c r="B22">
        <v>13.64599991</v>
      </c>
      <c r="C22">
        <v>0.66970003</v>
      </c>
      <c r="D22">
        <v>209.61500548999999</v>
      </c>
      <c r="E22">
        <v>2.0353999100000002</v>
      </c>
      <c r="F22">
        <v>9.9000003020963209E+37</v>
      </c>
      <c r="G22">
        <v>1.64059997</v>
      </c>
      <c r="H22">
        <v>9.9000003020963209E+37</v>
      </c>
      <c r="J22" s="2">
        <f>TREND(Calibration!$A$2:$A$4,Calibration!$B$2:$B$4,C22)</f>
        <v>427.48123386026293</v>
      </c>
      <c r="K22" s="2">
        <f>TREND(Calibration!$A$2:$A$4,Calibration!$C$2:$C$4,E22)</f>
        <v>803.73250296448782</v>
      </c>
      <c r="L22" s="2">
        <f>TREND(Calibration!$A$2:$A$4,Calibration!$D$2:$D$4,G22)</f>
        <v>635.28776799408706</v>
      </c>
    </row>
    <row r="23" spans="1:12" x14ac:dyDescent="0.25">
      <c r="A23">
        <v>105078</v>
      </c>
      <c r="B23">
        <v>13.5909996</v>
      </c>
      <c r="C23">
        <v>0.67180002000000005</v>
      </c>
      <c r="D23">
        <v>9.9000003020963209E+37</v>
      </c>
      <c r="E23">
        <v>1.98090005</v>
      </c>
      <c r="F23">
        <v>9.9000003020963209E+37</v>
      </c>
      <c r="G23">
        <v>1.6433000600000001</v>
      </c>
      <c r="H23">
        <v>1045.0739746100001</v>
      </c>
      <c r="J23" s="2">
        <f>TREND(Calibration!$A$2:$A$4,Calibration!$B$2:$B$4,C23)</f>
        <v>428.76930646308165</v>
      </c>
      <c r="K23" s="2">
        <f>TREND(Calibration!$A$2:$A$4,Calibration!$C$2:$C$4,E23)</f>
        <v>781.68264839893277</v>
      </c>
      <c r="L23" s="2">
        <f>TREND(Calibration!$A$2:$A$4,Calibration!$D$2:$D$4,G23)</f>
        <v>636.40085028547287</v>
      </c>
    </row>
    <row r="24" spans="1:12" x14ac:dyDescent="0.25">
      <c r="A24">
        <v>110080</v>
      </c>
      <c r="B24">
        <v>13.614000320000001</v>
      </c>
      <c r="C24">
        <v>0.6724</v>
      </c>
      <c r="D24">
        <v>602.75598145000004</v>
      </c>
      <c r="E24">
        <v>1.9074000099999999</v>
      </c>
      <c r="F24">
        <v>9.9000003020963209E+37</v>
      </c>
      <c r="G24">
        <v>1.63629997</v>
      </c>
      <c r="H24">
        <v>9.9000003020963209E+37</v>
      </c>
      <c r="J24" s="2">
        <f>TREND(Calibration!$A$2:$A$4,Calibration!$B$2:$B$4,C24)</f>
        <v>429.13731669181561</v>
      </c>
      <c r="K24" s="2">
        <f>TREND(Calibration!$A$2:$A$4,Calibration!$C$2:$C$4,E24)</f>
        <v>751.94559599985371</v>
      </c>
      <c r="L24" s="2">
        <f>TREND(Calibration!$A$2:$A$4,Calibration!$D$2:$D$4,G24)</f>
        <v>633.51514046946409</v>
      </c>
    </row>
    <row r="25" spans="1:12" x14ac:dyDescent="0.25">
      <c r="A25">
        <v>115080</v>
      </c>
      <c r="B25">
        <v>13.649000170000001</v>
      </c>
      <c r="C25">
        <v>0.67720002000000001</v>
      </c>
      <c r="D25">
        <v>626.19000243999994</v>
      </c>
      <c r="E25">
        <v>2.1175000700000002</v>
      </c>
      <c r="F25">
        <v>1291.2149658200001</v>
      </c>
      <c r="G25">
        <v>1.63789999</v>
      </c>
      <c r="H25">
        <v>9.9000003020963209E+37</v>
      </c>
      <c r="J25" s="2">
        <f>TREND(Calibration!$A$2:$A$4,Calibration!$B$2:$B$4,C25)</f>
        <v>432.08150892843656</v>
      </c>
      <c r="K25" s="2">
        <f>TREND(Calibration!$A$2:$A$4,Calibration!$C$2:$C$4,E25)</f>
        <v>836.94903944382543</v>
      </c>
      <c r="L25" s="2">
        <f>TREND(Calibration!$A$2:$A$4,Calibration!$D$2:$D$4,G25)</f>
        <v>634.17473104898659</v>
      </c>
    </row>
    <row r="26" spans="1:12" x14ac:dyDescent="0.25">
      <c r="A26">
        <v>120080</v>
      </c>
      <c r="B26">
        <v>13.70100021</v>
      </c>
      <c r="C26">
        <v>0.67989999000000001</v>
      </c>
      <c r="D26">
        <v>749.41302489999998</v>
      </c>
      <c r="E26">
        <v>2.0018999599999998</v>
      </c>
      <c r="F26">
        <v>957.55401611000002</v>
      </c>
      <c r="G26">
        <v>1.63469994</v>
      </c>
      <c r="H26">
        <v>9.9000003020963209E+37</v>
      </c>
      <c r="J26" s="2">
        <f>TREND(Calibration!$A$2:$A$4,Calibration!$B$2:$B$4,C26)</f>
        <v>433.73759175998924</v>
      </c>
      <c r="K26" s="2">
        <f>TREND(Calibration!$A$2:$A$4,Calibration!$C$2:$C$4,E26)</f>
        <v>790.17890804785191</v>
      </c>
      <c r="L26" s="2">
        <f>TREND(Calibration!$A$2:$A$4,Calibration!$D$2:$D$4,G26)</f>
        <v>632.8555457675518</v>
      </c>
    </row>
    <row r="27" spans="1:12" x14ac:dyDescent="0.25">
      <c r="A27">
        <v>125079</v>
      </c>
      <c r="B27">
        <v>13.73400021</v>
      </c>
      <c r="C27">
        <v>0.68260001999999997</v>
      </c>
      <c r="D27">
        <v>745.74102783000001</v>
      </c>
      <c r="E27">
        <v>2.2876000400000001</v>
      </c>
      <c r="F27">
        <v>985.10302734000004</v>
      </c>
      <c r="G27">
        <v>1.63469994</v>
      </c>
      <c r="H27">
        <v>9.9000003020963209E+37</v>
      </c>
      <c r="J27" s="2">
        <f>TREND(Calibration!$A$2:$A$4,Calibration!$B$2:$B$4,C27)</f>
        <v>435.39371139379153</v>
      </c>
      <c r="K27" s="2">
        <f>TREND(Calibration!$A$2:$A$4,Calibration!$C$2:$C$4,E27)</f>
        <v>905.76902540535377</v>
      </c>
      <c r="L27" s="2">
        <f>TREND(Calibration!$A$2:$A$4,Calibration!$D$2:$D$4,G27)</f>
        <v>632.8555457675518</v>
      </c>
    </row>
    <row r="28" spans="1:12" x14ac:dyDescent="0.25">
      <c r="A28">
        <v>130080</v>
      </c>
      <c r="B28">
        <v>13.79800034</v>
      </c>
      <c r="C28">
        <v>0.68859999999999999</v>
      </c>
      <c r="D28">
        <v>496.53698730000002</v>
      </c>
      <c r="E28">
        <v>2.26279998</v>
      </c>
      <c r="F28">
        <v>9.9000003020963209E+37</v>
      </c>
      <c r="G28">
        <v>1.6335999999999999</v>
      </c>
      <c r="H28">
        <v>1255.3859863299999</v>
      </c>
      <c r="J28" s="2">
        <f>TREND(Calibration!$A$2:$A$4,Calibration!$B$2:$B$4,C28)</f>
        <v>439.07392408788047</v>
      </c>
      <c r="K28" s="2">
        <f>TREND(Calibration!$A$2:$A$4,Calibration!$C$2:$C$4,E28)</f>
        <v>895.73528006697973</v>
      </c>
      <c r="L28" s="2">
        <f>TREND(Calibration!$A$2:$A$4,Calibration!$D$2:$D$4,G28)</f>
        <v>632.40210764675328</v>
      </c>
    </row>
    <row r="29" spans="1:12" x14ac:dyDescent="0.25">
      <c r="A29">
        <v>135080</v>
      </c>
      <c r="B29">
        <v>13.788999560000001</v>
      </c>
      <c r="C29">
        <v>0.68859999999999999</v>
      </c>
      <c r="D29">
        <v>9.9000003020963209E+37</v>
      </c>
      <c r="E29">
        <v>2.0387000999999998</v>
      </c>
      <c r="F29">
        <v>1111.74902344</v>
      </c>
      <c r="G29">
        <v>1.6335999999999999</v>
      </c>
      <c r="H29">
        <v>9.9000003020963209E+37</v>
      </c>
      <c r="J29" s="2">
        <f>TREND(Calibration!$A$2:$A$4,Calibration!$B$2:$B$4,C29)</f>
        <v>439.07392408788047</v>
      </c>
      <c r="K29" s="2">
        <f>TREND(Calibration!$A$2:$A$4,Calibration!$C$2:$C$4,E29)</f>
        <v>805.06771207399174</v>
      </c>
      <c r="L29" s="2">
        <f>TREND(Calibration!$A$2:$A$4,Calibration!$D$2:$D$4,G29)</f>
        <v>632.40210764675328</v>
      </c>
    </row>
    <row r="30" spans="1:12" x14ac:dyDescent="0.25">
      <c r="A30">
        <v>140079</v>
      </c>
      <c r="B30">
        <v>13.9090004</v>
      </c>
      <c r="C30">
        <v>0.69069999000000004</v>
      </c>
      <c r="D30">
        <v>982.10601807</v>
      </c>
      <c r="E30">
        <v>2.0278999799999999</v>
      </c>
      <c r="F30">
        <v>1110.2810058600001</v>
      </c>
      <c r="G30">
        <v>1.6293</v>
      </c>
      <c r="H30">
        <v>9.9000003020963209E+37</v>
      </c>
      <c r="J30" s="2">
        <f>TREND(Calibration!$A$2:$A$4,Calibration!$B$2:$B$4,C30)</f>
        <v>440.36199669069919</v>
      </c>
      <c r="K30" s="2">
        <f>TREND(Calibration!$A$2:$A$4,Calibration!$C$2:$C$4,E30)</f>
        <v>800.69813983489723</v>
      </c>
      <c r="L30" s="2">
        <f>TREND(Calibration!$A$2:$A$4,Calibration!$D$2:$D$4,G30)</f>
        <v>630.6294801221303</v>
      </c>
    </row>
    <row r="31" spans="1:12" x14ac:dyDescent="0.25">
      <c r="A31">
        <v>145080</v>
      </c>
      <c r="B31">
        <v>14.019000050000001</v>
      </c>
      <c r="C31">
        <v>0.69340002999999995</v>
      </c>
      <c r="D31">
        <v>401.35699462999997</v>
      </c>
      <c r="E31">
        <v>2.2158000499999999</v>
      </c>
      <c r="F31">
        <v>9.9000003020963209E+37</v>
      </c>
      <c r="G31">
        <v>1.62820005</v>
      </c>
      <c r="H31">
        <v>1105.2580566399999</v>
      </c>
      <c r="J31" s="2">
        <f>TREND(Calibration!$A$2:$A$4,Calibration!$B$2:$B$4,C31)</f>
        <v>442.01812245820969</v>
      </c>
      <c r="K31" s="2">
        <f>TREND(Calibration!$A$2:$A$4,Calibration!$C$2:$C$4,E31)</f>
        <v>876.71978863101515</v>
      </c>
      <c r="L31" s="2">
        <f>TREND(Calibration!$A$2:$A$4,Calibration!$D$2:$D$4,G31)</f>
        <v>630.17603787894211</v>
      </c>
    </row>
    <row r="32" spans="1:12" x14ac:dyDescent="0.25">
      <c r="A32">
        <v>150080</v>
      </c>
      <c r="B32">
        <v>14.102999690000001</v>
      </c>
      <c r="C32">
        <v>0.69230002000000002</v>
      </c>
      <c r="D32">
        <v>1158.5109863299999</v>
      </c>
      <c r="E32">
        <v>2.1898999200000002</v>
      </c>
      <c r="F32">
        <v>1333.2719726600001</v>
      </c>
      <c r="G32">
        <v>1.63849998</v>
      </c>
      <c r="H32">
        <v>9.9000003020963209E+37</v>
      </c>
      <c r="J32" s="2">
        <f>TREND(Calibration!$A$2:$A$4,Calibration!$B$2:$B$4,C32)</f>
        <v>441.34340841489211</v>
      </c>
      <c r="K32" s="2">
        <f>TREND(Calibration!$A$2:$A$4,Calibration!$C$2:$C$4,E32)</f>
        <v>866.24097089223642</v>
      </c>
      <c r="L32" s="2">
        <f>TREND(Calibration!$A$2:$A$4,Calibration!$D$2:$D$4,G32)</f>
        <v>634.4220703021258</v>
      </c>
    </row>
    <row r="33" spans="1:12" x14ac:dyDescent="0.25">
      <c r="A33">
        <v>155080</v>
      </c>
      <c r="B33">
        <v>14.2329998</v>
      </c>
      <c r="C33">
        <v>0.69129996999999999</v>
      </c>
      <c r="D33">
        <v>753.25402831999997</v>
      </c>
      <c r="E33">
        <v>2.09159994</v>
      </c>
      <c r="F33">
        <v>1323.875</v>
      </c>
      <c r="G33">
        <v>1.6454999400000001</v>
      </c>
      <c r="H33">
        <v>9.9000003020963209E+37</v>
      </c>
      <c r="J33" s="2">
        <f>TREND(Calibration!$A$2:$A$4,Calibration!$B$2:$B$4,C33)</f>
        <v>440.73000691943315</v>
      </c>
      <c r="K33" s="2">
        <f>TREND(Calibration!$A$2:$A$4,Calibration!$C$2:$C$4,E33)</f>
        <v>826.47022170504647</v>
      </c>
      <c r="L33" s="2">
        <f>TREND(Calibration!$A$2:$A$4,Calibration!$D$2:$D$4,G33)</f>
        <v>637.30772652707003</v>
      </c>
    </row>
    <row r="34" spans="1:12" x14ac:dyDescent="0.25">
      <c r="A34">
        <v>160081</v>
      </c>
      <c r="B34">
        <v>14.333999629999999</v>
      </c>
      <c r="C34">
        <v>0.69400001</v>
      </c>
      <c r="D34">
        <v>1016.34002686</v>
      </c>
      <c r="E34">
        <v>1.7999999499999999</v>
      </c>
      <c r="F34">
        <v>877.64099121000004</v>
      </c>
      <c r="G34">
        <v>1.6460000299999999</v>
      </c>
      <c r="H34">
        <v>9.9000003020963209E+37</v>
      </c>
      <c r="J34" s="2">
        <f>TREND(Calibration!$A$2:$A$4,Calibration!$B$2:$B$4,C34)</f>
        <v>442.38613268694371</v>
      </c>
      <c r="K34" s="2">
        <f>TREND(Calibration!$A$2:$A$4,Calibration!$C$2:$C$4,E34)</f>
        <v>708.49308615245457</v>
      </c>
      <c r="L34" s="2">
        <f>TREND(Calibration!$A$2:$A$4,Calibration!$D$2:$D$4,G34)</f>
        <v>637.51388310818368</v>
      </c>
    </row>
    <row r="35" spans="1:12" x14ac:dyDescent="0.25">
      <c r="A35">
        <v>165082</v>
      </c>
      <c r="B35">
        <v>14.43799973</v>
      </c>
      <c r="C35">
        <v>0.69499999000000001</v>
      </c>
      <c r="D35">
        <v>1307.5510253899999</v>
      </c>
      <c r="E35">
        <v>1.8075000000000001</v>
      </c>
      <c r="F35">
        <v>629.76702881000006</v>
      </c>
      <c r="G35">
        <v>1.6396000399999999</v>
      </c>
      <c r="H35">
        <v>9.9000003020963209E+37</v>
      </c>
      <c r="J35" s="2">
        <f>TREND(Calibration!$A$2:$A$4,Calibration!$B$2:$B$4,C35)</f>
        <v>442.99949124644479</v>
      </c>
      <c r="K35" s="2">
        <f>TREND(Calibration!$A$2:$A$4,Calibration!$C$2:$C$4,E35)</f>
        <v>711.52749783230831</v>
      </c>
      <c r="L35" s="2">
        <f>TREND(Calibration!$A$2:$A$4,Calibration!$D$2:$D$4,G35)</f>
        <v>634.87555789159944</v>
      </c>
    </row>
    <row r="36" spans="1:12" x14ac:dyDescent="0.25">
      <c r="A36">
        <v>170082</v>
      </c>
      <c r="B36">
        <v>14.4829998</v>
      </c>
      <c r="C36">
        <v>0.69179999999999997</v>
      </c>
      <c r="D36">
        <v>1325.1020507799999</v>
      </c>
      <c r="E36">
        <v>1.81780005</v>
      </c>
      <c r="F36">
        <v>370.85699462999997</v>
      </c>
      <c r="G36">
        <v>1.6535999800000001</v>
      </c>
      <c r="H36">
        <v>9.9000003020963209E+37</v>
      </c>
      <c r="J36" s="2">
        <f>TREND(Calibration!$A$2:$A$4,Calibration!$B$2:$B$4,C36)</f>
        <v>441.03671073401676</v>
      </c>
      <c r="K36" s="2">
        <f>TREND(Calibration!$A$2:$A$4,Calibration!$C$2:$C$4,E36)</f>
        <v>715.69474898704414</v>
      </c>
      <c r="L36" s="2">
        <f>TREND(Calibration!$A$2:$A$4,Calibration!$D$2:$D$4,G36)</f>
        <v>640.64687858626701</v>
      </c>
    </row>
    <row r="37" spans="1:12" x14ac:dyDescent="0.25">
      <c r="A37">
        <v>175082</v>
      </c>
      <c r="B37">
        <v>14.61900043</v>
      </c>
      <c r="C37">
        <v>0.6875</v>
      </c>
      <c r="D37">
        <v>901.10900878999996</v>
      </c>
      <c r="E37">
        <v>1.8961000400000001</v>
      </c>
      <c r="F37">
        <v>1209.23596191</v>
      </c>
      <c r="G37">
        <v>1.6557999800000001</v>
      </c>
      <c r="H37">
        <v>9.9000003020963209E+37</v>
      </c>
      <c r="J37" s="2">
        <f>TREND(Calibration!$A$2:$A$4,Calibration!$B$2:$B$4,C37)</f>
        <v>438.39921617827116</v>
      </c>
      <c r="K37" s="2">
        <f>TREND(Calibration!$A$2:$A$4,Calibration!$C$2:$C$4,E37)</f>
        <v>747.37379168521636</v>
      </c>
      <c r="L37" s="2">
        <f>TREND(Calibration!$A$2:$A$4,Calibration!$D$2:$D$4,G37)</f>
        <v>641.55380429653928</v>
      </c>
    </row>
    <row r="38" spans="1:12" x14ac:dyDescent="0.25">
      <c r="A38">
        <v>180081</v>
      </c>
      <c r="B38">
        <v>14.694000239999999</v>
      </c>
      <c r="C38">
        <v>0.69179999999999997</v>
      </c>
      <c r="D38">
        <v>873.17401123000002</v>
      </c>
      <c r="E38">
        <v>2.3118998999999998</v>
      </c>
      <c r="F38">
        <v>9.9000003020963209E+37</v>
      </c>
      <c r="G38">
        <v>1.6568000300000001</v>
      </c>
      <c r="H38">
        <v>9.9000003020963209E+37</v>
      </c>
      <c r="J38" s="2">
        <f>TREND(Calibration!$A$2:$A$4,Calibration!$B$2:$B$4,C38)</f>
        <v>441.03671073401676</v>
      </c>
      <c r="K38" s="2">
        <f>TREND(Calibration!$A$2:$A$4,Calibration!$C$2:$C$4,E38)</f>
        <v>915.60039706325051</v>
      </c>
      <c r="L38" s="2">
        <f>TREND(Calibration!$A$2:$A$4,Calibration!$D$2:$D$4,G38)</f>
        <v>641.96606386770191</v>
      </c>
    </row>
    <row r="39" spans="1:12" x14ac:dyDescent="0.25">
      <c r="A39">
        <v>185081</v>
      </c>
      <c r="B39">
        <v>14.79399967</v>
      </c>
      <c r="C39">
        <v>0.68640000000000001</v>
      </c>
      <c r="D39">
        <v>1261.3709716799999</v>
      </c>
      <c r="E39">
        <v>3.55180001</v>
      </c>
      <c r="F39">
        <v>9.9000003020963209E+37</v>
      </c>
      <c r="G39">
        <v>1.6504000400000001</v>
      </c>
      <c r="H39">
        <v>1241.4100341799999</v>
      </c>
      <c r="J39" s="2">
        <f>TREND(Calibration!$A$2:$A$4,Calibration!$B$2:$B$4,C39)</f>
        <v>437.72450826866185</v>
      </c>
      <c r="K39" s="2">
        <f>TREND(Calibration!$A$2:$A$4,Calibration!$C$2:$C$4,E39)</f>
        <v>1417.246036177105</v>
      </c>
      <c r="L39" s="2">
        <f>TREND(Calibration!$A$2:$A$4,Calibration!$D$2:$D$4,G39)</f>
        <v>639.32773865111767</v>
      </c>
    </row>
    <row r="40" spans="1:12" x14ac:dyDescent="0.25">
      <c r="A40">
        <v>190081</v>
      </c>
      <c r="B40">
        <v>14.83699989</v>
      </c>
      <c r="C40">
        <v>0.68690001999999994</v>
      </c>
      <c r="D40">
        <v>990.97998046999999</v>
      </c>
      <c r="E40">
        <v>3.4347000099999998</v>
      </c>
      <c r="F40">
        <v>9.9000003020963209E+37</v>
      </c>
      <c r="G40">
        <v>1.6449999799999999</v>
      </c>
      <c r="H40">
        <v>9.9000003020963209E+37</v>
      </c>
      <c r="J40" s="2">
        <f>TREND(Calibration!$A$2:$A$4,Calibration!$B$2:$B$4,C40)</f>
        <v>438.03120594953714</v>
      </c>
      <c r="K40" s="2">
        <f>TREND(Calibration!$A$2:$A$4,Calibration!$C$2:$C$4,E40)</f>
        <v>1369.8690709954242</v>
      </c>
      <c r="L40" s="2">
        <f>TREND(Calibration!$A$2:$A$4,Calibration!$D$2:$D$4,G40)</f>
        <v>637.10162353702106</v>
      </c>
    </row>
    <row r="41" spans="1:12" x14ac:dyDescent="0.25">
      <c r="A41">
        <v>195081</v>
      </c>
      <c r="B41">
        <v>14.852999690000001</v>
      </c>
      <c r="C41">
        <v>0.68210000000000004</v>
      </c>
      <c r="D41">
        <v>9.9000003020963209E+37</v>
      </c>
      <c r="E41">
        <v>2.5257999899999999</v>
      </c>
      <c r="F41">
        <v>9.9000003020963209E+37</v>
      </c>
      <c r="G41">
        <v>1.6617000099999999</v>
      </c>
      <c r="H41">
        <v>9.9000003020963209E+37</v>
      </c>
      <c r="J41" s="2">
        <f>TREND(Calibration!$A$2:$A$4,Calibration!$B$2:$B$4,C41)</f>
        <v>435.08701371291625</v>
      </c>
      <c r="K41" s="2">
        <f>TREND(Calibration!$A$2:$A$4,Calibration!$C$2:$C$4,E41)</f>
        <v>1002.1412776464139</v>
      </c>
      <c r="L41" s="2">
        <f>TREND(Calibration!$A$2:$A$4,Calibration!$D$2:$D$4,G41)</f>
        <v>643.98602652307432</v>
      </c>
    </row>
    <row r="42" spans="1:12" x14ac:dyDescent="0.25">
      <c r="A42">
        <v>200081</v>
      </c>
      <c r="B42">
        <v>14.897999759999999</v>
      </c>
      <c r="C42">
        <v>0.67720002000000001</v>
      </c>
      <c r="D42">
        <v>669.47302246000004</v>
      </c>
      <c r="E42">
        <v>1.9775999799999999</v>
      </c>
      <c r="F42">
        <v>9.9000003020963209E+37</v>
      </c>
      <c r="G42">
        <v>1.65409994</v>
      </c>
      <c r="H42">
        <v>9.9000003020963209E+37</v>
      </c>
      <c r="J42" s="2">
        <f>TREND(Calibration!$A$2:$A$4,Calibration!$B$2:$B$4,C42)</f>
        <v>432.08150892843656</v>
      </c>
      <c r="K42" s="2">
        <f>TREND(Calibration!$A$2:$A$4,Calibration!$C$2:$C$4,E42)</f>
        <v>780.34748783969189</v>
      </c>
      <c r="L42" s="2">
        <f>TREND(Calibration!$A$2:$A$4,Calibration!$D$2:$D$4,G42)</f>
        <v>640.85298157631598</v>
      </c>
    </row>
    <row r="43" spans="1:12" x14ac:dyDescent="0.25">
      <c r="A43">
        <v>205081</v>
      </c>
      <c r="B43">
        <v>14.97000027</v>
      </c>
      <c r="C43">
        <v>0.67669999999999997</v>
      </c>
      <c r="D43">
        <v>548.15100098000005</v>
      </c>
      <c r="E43">
        <v>2.0057001099999998</v>
      </c>
      <c r="F43">
        <v>9.9000003020963209E+37</v>
      </c>
      <c r="G43">
        <v>1.6482000400000001</v>
      </c>
      <c r="H43">
        <v>9.9000003020963209E+37</v>
      </c>
      <c r="J43" s="2">
        <f>TREND(Calibration!$A$2:$A$4,Calibration!$B$2:$B$4,C43)</f>
        <v>431.77481124756122</v>
      </c>
      <c r="K43" s="2">
        <f>TREND(Calibration!$A$2:$A$4,Calibration!$C$2:$C$4,E43)</f>
        <v>791.7163937373067</v>
      </c>
      <c r="L43" s="2">
        <f>TREND(Calibration!$A$2:$A$4,Calibration!$D$2:$D$4,G43)</f>
        <v>638.42081294084551</v>
      </c>
    </row>
    <row r="44" spans="1:12" x14ac:dyDescent="0.25">
      <c r="A44">
        <v>210082</v>
      </c>
      <c r="B44">
        <v>14.972999570000001</v>
      </c>
      <c r="C44">
        <v>0.68049996999999995</v>
      </c>
      <c r="D44">
        <v>752.80798340000001</v>
      </c>
      <c r="E44">
        <v>2.0418999200000001</v>
      </c>
      <c r="F44">
        <v>1143.4639892600001</v>
      </c>
      <c r="G44">
        <v>1.6411999500000001</v>
      </c>
      <c r="H44">
        <v>9.9000003020963209E+37</v>
      </c>
      <c r="J44" s="2">
        <f>TREND(Calibration!$A$2:$A$4,Calibration!$B$2:$B$4,C44)</f>
        <v>434.10560198872321</v>
      </c>
      <c r="K44" s="2">
        <f>TREND(Calibration!$A$2:$A$4,Calibration!$C$2:$C$4,E44)</f>
        <v>806.36231293417677</v>
      </c>
      <c r="L44" s="2">
        <f>TREND(Calibration!$A$2:$A$4,Calibration!$D$2:$D$4,G44)</f>
        <v>635.53510312483661</v>
      </c>
    </row>
    <row r="45" spans="1:12" x14ac:dyDescent="0.25">
      <c r="A45">
        <v>215081</v>
      </c>
      <c r="B45">
        <v>15.06099987</v>
      </c>
      <c r="C45">
        <v>0.67940003000000004</v>
      </c>
      <c r="D45">
        <v>655.43597411999997</v>
      </c>
      <c r="E45">
        <v>2.7439000600000001</v>
      </c>
      <c r="F45">
        <v>9.9000003020963209E+37</v>
      </c>
      <c r="G45">
        <v>1.64230001</v>
      </c>
      <c r="H45">
        <v>9.9000003020963209E+37</v>
      </c>
      <c r="J45" s="2">
        <f>TREND(Calibration!$A$2:$A$4,Calibration!$B$2:$B$4,C45)</f>
        <v>433.43093088136357</v>
      </c>
      <c r="K45" s="2">
        <f>TREND(Calibration!$A$2:$A$4,Calibration!$C$2:$C$4,E45)</f>
        <v>1090.3814093501899</v>
      </c>
      <c r="L45" s="2">
        <f>TREND(Calibration!$A$2:$A$4,Calibration!$D$2:$D$4,G45)</f>
        <v>635.98859071431025</v>
      </c>
    </row>
    <row r="46" spans="1:12" x14ac:dyDescent="0.25">
      <c r="A46">
        <v>220081</v>
      </c>
      <c r="B46">
        <v>15.09000015</v>
      </c>
      <c r="C46">
        <v>0.67720002000000001</v>
      </c>
      <c r="D46">
        <v>1250.7600097699999</v>
      </c>
      <c r="E46">
        <v>2.5285000800000001</v>
      </c>
      <c r="F46">
        <v>9.9000003020963209E+37</v>
      </c>
      <c r="G46">
        <v>1.64709997</v>
      </c>
      <c r="H46">
        <v>9.9000003020963209E+37</v>
      </c>
      <c r="J46" s="2">
        <f>TREND(Calibration!$A$2:$A$4,Calibration!$B$2:$B$4,C46)</f>
        <v>432.08150892843656</v>
      </c>
      <c r="K46" s="2">
        <f>TREND(Calibration!$A$2:$A$4,Calibration!$C$2:$C$4,E46)</f>
        <v>1003.2336949813192</v>
      </c>
      <c r="L46" s="2">
        <f>TREND(Calibration!$A$2:$A$4,Calibration!$D$2:$D$4,G46)</f>
        <v>637.9673212289822</v>
      </c>
    </row>
    <row r="47" spans="1:12" x14ac:dyDescent="0.25">
      <c r="A47">
        <v>225081</v>
      </c>
      <c r="B47">
        <v>15.09300041</v>
      </c>
      <c r="C47">
        <v>0.68099999</v>
      </c>
      <c r="D47">
        <v>940.49200439000003</v>
      </c>
      <c r="E47">
        <v>2.1737000900000001</v>
      </c>
      <c r="F47">
        <v>9.9000003020963209E+37</v>
      </c>
      <c r="G47">
        <v>1.65090001</v>
      </c>
      <c r="H47">
        <v>9.9000003020963209E+37</v>
      </c>
      <c r="J47" s="2">
        <f>TREND(Calibration!$A$2:$A$4,Calibration!$B$2:$B$4,C47)</f>
        <v>434.41229966959861</v>
      </c>
      <c r="K47" s="2">
        <f>TREND(Calibration!$A$2:$A$4,Calibration!$C$2:$C$4,E47)</f>
        <v>859.68675413852884</v>
      </c>
      <c r="L47" s="2">
        <f>TREND(Calibration!$A$2:$A$4,Calibration!$D$2:$D$4,G47)</f>
        <v>639.5338457635562</v>
      </c>
    </row>
    <row r="48" spans="1:12" x14ac:dyDescent="0.25">
      <c r="A48">
        <v>230082</v>
      </c>
      <c r="B48">
        <v>15.083000180000001</v>
      </c>
      <c r="C48">
        <v>0.67669999999999997</v>
      </c>
      <c r="D48">
        <v>9.9000003020963209E+37</v>
      </c>
      <c r="E48">
        <v>1.9701000500000001</v>
      </c>
      <c r="F48">
        <v>554.23498534999999</v>
      </c>
      <c r="G48">
        <v>1.63789999</v>
      </c>
      <c r="H48">
        <v>9.9000003020963209E+37</v>
      </c>
      <c r="J48" s="2">
        <f>TREND(Calibration!$A$2:$A$4,Calibration!$B$2:$B$4,C48)</f>
        <v>431.77481124756122</v>
      </c>
      <c r="K48" s="2">
        <f>TREND(Calibration!$A$2:$A$4,Calibration!$C$2:$C$4,E48)</f>
        <v>777.31312471010142</v>
      </c>
      <c r="L48" s="2">
        <f>TREND(Calibration!$A$2:$A$4,Calibration!$D$2:$D$4,G48)</f>
        <v>634.17473104898659</v>
      </c>
    </row>
    <row r="49" spans="1:12" x14ac:dyDescent="0.25">
      <c r="A49">
        <v>235082</v>
      </c>
      <c r="B49">
        <v>15.147999759999999</v>
      </c>
      <c r="C49">
        <v>0.68099999</v>
      </c>
      <c r="D49">
        <v>521.92602538999995</v>
      </c>
      <c r="E49">
        <v>2.0666999800000001</v>
      </c>
      <c r="F49">
        <v>9.9000003020963209E+37</v>
      </c>
      <c r="G49">
        <v>1.6487000000000001</v>
      </c>
      <c r="H49">
        <v>9.9000003020963209E+37</v>
      </c>
      <c r="J49" s="2">
        <f>TREND(Calibration!$A$2:$A$4,Calibration!$B$2:$B$4,C49)</f>
        <v>434.41229966959861</v>
      </c>
      <c r="K49" s="2">
        <f>TREND(Calibration!$A$2:$A$4,Calibration!$C$2:$C$4,E49)</f>
        <v>816.39605827255082</v>
      </c>
      <c r="L49" s="2">
        <f>TREND(Calibration!$A$2:$A$4,Calibration!$D$2:$D$4,G49)</f>
        <v>638.62691593089448</v>
      </c>
    </row>
    <row r="50" spans="1:12" x14ac:dyDescent="0.25">
      <c r="A50">
        <v>240081</v>
      </c>
      <c r="B50">
        <v>15.13799953</v>
      </c>
      <c r="C50">
        <v>0.68640000000000001</v>
      </c>
      <c r="D50">
        <v>996.55401611000002</v>
      </c>
      <c r="E50">
        <v>1.9112000499999999</v>
      </c>
      <c r="F50">
        <v>9.9000003020963209E+37</v>
      </c>
      <c r="G50">
        <v>1.6557999800000001</v>
      </c>
      <c r="H50">
        <v>9.9000003020963209E+37</v>
      </c>
      <c r="J50" s="2">
        <f>TREND(Calibration!$A$2:$A$4,Calibration!$B$2:$B$4,C50)</f>
        <v>437.72450826866185</v>
      </c>
      <c r="K50" s="2">
        <f>TREND(Calibration!$A$2:$A$4,Calibration!$C$2:$C$4,E50)</f>
        <v>753.4830371849007</v>
      </c>
      <c r="L50" s="2">
        <f>TREND(Calibration!$A$2:$A$4,Calibration!$D$2:$D$4,G50)</f>
        <v>641.55380429653928</v>
      </c>
    </row>
    <row r="51" spans="1:12" x14ac:dyDescent="0.25">
      <c r="A51">
        <v>245081</v>
      </c>
      <c r="B51">
        <v>15.12199974</v>
      </c>
      <c r="C51">
        <v>0.67940003000000004</v>
      </c>
      <c r="D51">
        <v>979.74798583999996</v>
      </c>
      <c r="E51">
        <v>1.85230005</v>
      </c>
      <c r="F51">
        <v>9.9000003020963209E+37</v>
      </c>
      <c r="G51">
        <v>1.6487000000000001</v>
      </c>
      <c r="H51">
        <v>9.9000003020963209E+37</v>
      </c>
      <c r="J51" s="2">
        <f>TREND(Calibration!$A$2:$A$4,Calibration!$B$2:$B$4,C51)</f>
        <v>433.43093088136357</v>
      </c>
      <c r="K51" s="2">
        <f>TREND(Calibration!$A$2:$A$4,Calibration!$C$2:$C$4,E51)</f>
        <v>729.65294965969997</v>
      </c>
      <c r="L51" s="2">
        <f>TREND(Calibration!$A$2:$A$4,Calibration!$D$2:$D$4,G51)</f>
        <v>638.62691593089448</v>
      </c>
    </row>
    <row r="52" spans="1:12" x14ac:dyDescent="0.25">
      <c r="A52">
        <v>250081</v>
      </c>
      <c r="B52">
        <v>15.105999949999999</v>
      </c>
      <c r="C52">
        <v>0.68210000000000004</v>
      </c>
      <c r="D52">
        <v>719.09997558999999</v>
      </c>
      <c r="E52">
        <v>1.7712999599999999</v>
      </c>
      <c r="F52">
        <v>9.9000003020963209E+37</v>
      </c>
      <c r="G52">
        <v>1.6368999500000001</v>
      </c>
      <c r="H52">
        <v>1079.9739990200001</v>
      </c>
      <c r="J52" s="2">
        <f>TREND(Calibration!$A$2:$A$4,Calibration!$B$2:$B$4,C52)</f>
        <v>435.08701371291625</v>
      </c>
      <c r="K52" s="2">
        <f>TREND(Calibration!$A$2:$A$4,Calibration!$C$2:$C$4,E52)</f>
        <v>696.88148558076716</v>
      </c>
      <c r="L52" s="2">
        <f>TREND(Calibration!$A$2:$A$4,Calibration!$D$2:$D$4,G52)</f>
        <v>633.76247560021363</v>
      </c>
    </row>
    <row r="53" spans="1:12" x14ac:dyDescent="0.25">
      <c r="A53">
        <v>255081</v>
      </c>
      <c r="B53">
        <v>15.105999949999999</v>
      </c>
      <c r="C53">
        <v>0.68049996999999995</v>
      </c>
      <c r="D53">
        <v>522.02099609000004</v>
      </c>
      <c r="E53">
        <v>1.79779994</v>
      </c>
      <c r="F53">
        <v>9.9000003020963209E+37</v>
      </c>
      <c r="G53">
        <v>1.6352000200000001</v>
      </c>
      <c r="H53">
        <v>9.9000003020963209E+37</v>
      </c>
      <c r="J53" s="2">
        <f>TREND(Calibration!$A$2:$A$4,Calibration!$B$2:$B$4,C53)</f>
        <v>434.10560198872321</v>
      </c>
      <c r="K53" s="2">
        <f>TREND(Calibration!$A$2:$A$4,Calibration!$C$2:$C$4,E53)</f>
        <v>707.60299394776325</v>
      </c>
      <c r="L53" s="2">
        <f>TREND(Calibration!$A$2:$A$4,Calibration!$D$2:$D$4,G53)</f>
        <v>633.06169822627589</v>
      </c>
    </row>
    <row r="54" spans="1:12" x14ac:dyDescent="0.25">
      <c r="A54">
        <v>260082</v>
      </c>
      <c r="B54">
        <v>15.057000159999999</v>
      </c>
      <c r="C54">
        <v>0.67720002000000001</v>
      </c>
      <c r="D54">
        <v>918.46997069999998</v>
      </c>
      <c r="E54">
        <v>1.75680006</v>
      </c>
      <c r="F54">
        <v>9.9000003020963209E+37</v>
      </c>
      <c r="G54">
        <v>1.6390000600000001</v>
      </c>
      <c r="H54">
        <v>9.9000003020963209E+37</v>
      </c>
      <c r="J54" s="2">
        <f>TREND(Calibration!$A$2:$A$4,Calibration!$B$2:$B$4,C54)</f>
        <v>432.08150892843656</v>
      </c>
      <c r="K54" s="2">
        <f>TREND(Calibration!$A$2:$A$4,Calibration!$C$2:$C$4,E54)</f>
        <v>691.01503590153698</v>
      </c>
      <c r="L54" s="2">
        <f>TREND(Calibration!$A$2:$A$4,Calibration!$D$2:$D$4,G54)</f>
        <v>634.62822276084989</v>
      </c>
    </row>
    <row r="55" spans="1:12" x14ac:dyDescent="0.25">
      <c r="A55">
        <v>265082</v>
      </c>
      <c r="B55">
        <v>15.11900043</v>
      </c>
      <c r="C55">
        <v>0.68260001999999997</v>
      </c>
      <c r="D55">
        <v>271.52899170000001</v>
      </c>
      <c r="E55">
        <v>1.77460003</v>
      </c>
      <c r="F55">
        <v>9.9000003020963209E+37</v>
      </c>
      <c r="G55">
        <v>1.6396000399999999</v>
      </c>
      <c r="H55">
        <v>9.9000003020963209E+37</v>
      </c>
      <c r="J55" s="2">
        <f>TREND(Calibration!$A$2:$A$4,Calibration!$B$2:$B$4,C55)</f>
        <v>435.39371139379153</v>
      </c>
      <c r="K55" s="2">
        <f>TREND(Calibration!$A$2:$A$4,Calibration!$C$2:$C$4,E55)</f>
        <v>698.21664614000815</v>
      </c>
      <c r="L55" s="2">
        <f>TREND(Calibration!$A$2:$A$4,Calibration!$D$2:$D$4,G55)</f>
        <v>634.87555789159944</v>
      </c>
    </row>
    <row r="56" spans="1:12" x14ac:dyDescent="0.25">
      <c r="A56">
        <v>270081</v>
      </c>
      <c r="B56">
        <v>15.13799953</v>
      </c>
      <c r="C56">
        <v>0.68370003000000001</v>
      </c>
      <c r="D56">
        <v>930.36199951000003</v>
      </c>
      <c r="E56">
        <v>1.7669999599999999</v>
      </c>
      <c r="F56">
        <v>9.9000003020963209E+37</v>
      </c>
      <c r="G56">
        <v>1.6482000400000001</v>
      </c>
      <c r="H56">
        <v>9.9000003020963209E+37</v>
      </c>
      <c r="J56" s="2">
        <f>TREND(Calibration!$A$2:$A$4,Calibration!$B$2:$B$4,C56)</f>
        <v>436.06842543710917</v>
      </c>
      <c r="K56" s="2">
        <f>TREND(Calibration!$A$2:$A$4,Calibration!$C$2:$C$4,E56)</f>
        <v>695.14176781576953</v>
      </c>
      <c r="L56" s="2">
        <f>TREND(Calibration!$A$2:$A$4,Calibration!$D$2:$D$4,G56)</f>
        <v>638.42081294084551</v>
      </c>
    </row>
    <row r="57" spans="1:12" x14ac:dyDescent="0.25">
      <c r="A57">
        <v>275094</v>
      </c>
      <c r="B57">
        <v>15.147999759999999</v>
      </c>
      <c r="C57">
        <v>0.68320000000000003</v>
      </c>
      <c r="D57">
        <v>1155.7280273399999</v>
      </c>
      <c r="E57">
        <v>1.72539997</v>
      </c>
      <c r="F57">
        <v>9.9000003020963209E+37</v>
      </c>
      <c r="G57">
        <v>1.6482000400000001</v>
      </c>
      <c r="H57">
        <v>9.9000003020963209E+37</v>
      </c>
      <c r="J57" s="2">
        <f>TREND(Calibration!$A$2:$A$4,Calibration!$B$2:$B$4,C57)</f>
        <v>435.76172162252556</v>
      </c>
      <c r="K57" s="2">
        <f>TREND(Calibration!$A$2:$A$4,Calibration!$C$2:$C$4,E57)</f>
        <v>678.3110139490891</v>
      </c>
      <c r="L57" s="2">
        <f>TREND(Calibration!$A$2:$A$4,Calibration!$D$2:$D$4,G57)</f>
        <v>638.42081294084551</v>
      </c>
    </row>
    <row r="58" spans="1:12" x14ac:dyDescent="0.25">
      <c r="A58">
        <v>280082</v>
      </c>
      <c r="B58">
        <v>15.23600006</v>
      </c>
      <c r="C58">
        <v>0.68049996999999995</v>
      </c>
      <c r="D58">
        <v>312.55999756</v>
      </c>
      <c r="E58">
        <v>1.8009999999999999</v>
      </c>
      <c r="F58">
        <v>9.9000003020963209E+37</v>
      </c>
      <c r="G58">
        <v>1.6433000600000001</v>
      </c>
      <c r="H58">
        <v>9.9000003020963209E+37</v>
      </c>
      <c r="J58" s="2">
        <f>TREND(Calibration!$A$2:$A$4,Calibration!$B$2:$B$4,C58)</f>
        <v>434.10560198872321</v>
      </c>
      <c r="K58" s="2">
        <f>TREND(Calibration!$A$2:$A$4,Calibration!$C$2:$C$4,E58)</f>
        <v>708.89769190847448</v>
      </c>
      <c r="L58" s="2">
        <f>TREND(Calibration!$A$2:$A$4,Calibration!$D$2:$D$4,G58)</f>
        <v>636.40085028547287</v>
      </c>
    </row>
    <row r="59" spans="1:12" x14ac:dyDescent="0.25">
      <c r="A59">
        <v>285082</v>
      </c>
      <c r="B59">
        <v>15.32699966</v>
      </c>
      <c r="C59">
        <v>0.67779999999999996</v>
      </c>
      <c r="D59">
        <v>899.75799560999997</v>
      </c>
      <c r="E59">
        <v>2.3859000199999998</v>
      </c>
      <c r="F59">
        <v>9.9000003020963209E+37</v>
      </c>
      <c r="G59">
        <v>1.6513999699999999</v>
      </c>
      <c r="H59">
        <v>1062.58300781</v>
      </c>
      <c r="J59" s="2">
        <f>TREND(Calibration!$A$2:$A$4,Calibration!$B$2:$B$4,C59)</f>
        <v>432.44951915717058</v>
      </c>
      <c r="K59" s="2">
        <f>TREND(Calibration!$A$2:$A$4,Calibration!$C$2:$C$4,E59)</f>
        <v>945.53977459254349</v>
      </c>
      <c r="L59" s="2">
        <f>TREND(Calibration!$A$2:$A$4,Calibration!$D$2:$D$4,G59)</f>
        <v>639.73994875360518</v>
      </c>
    </row>
    <row r="60" spans="1:12" x14ac:dyDescent="0.25">
      <c r="A60">
        <v>290082</v>
      </c>
      <c r="B60">
        <v>15.32699966</v>
      </c>
      <c r="C60">
        <v>0.68049996999999995</v>
      </c>
      <c r="D60">
        <v>916.03497314000003</v>
      </c>
      <c r="E60">
        <v>2.3982999299999999</v>
      </c>
      <c r="F60">
        <v>9.9000003020963209E+37</v>
      </c>
      <c r="G60">
        <v>1.66760004</v>
      </c>
      <c r="H60">
        <v>9.9000003020963209E+37</v>
      </c>
      <c r="J60" s="2">
        <f>TREND(Calibration!$A$2:$A$4,Calibration!$B$2:$B$4,C60)</f>
        <v>434.10560198872321</v>
      </c>
      <c r="K60" s="2">
        <f>TREND(Calibration!$A$2:$A$4,Calibration!$C$2:$C$4,E60)</f>
        <v>950.55659871146736</v>
      </c>
      <c r="L60" s="2">
        <f>TREND(Calibration!$A$2:$A$4,Calibration!$D$2:$D$4,G60)</f>
        <v>646.41824874960957</v>
      </c>
    </row>
    <row r="61" spans="1:12" x14ac:dyDescent="0.25">
      <c r="A61">
        <v>295083</v>
      </c>
      <c r="B61">
        <v>15.291000370000001</v>
      </c>
      <c r="C61">
        <v>0.67720002000000001</v>
      </c>
      <c r="D61">
        <v>932.75897216999999</v>
      </c>
      <c r="E61">
        <v>1.86689997</v>
      </c>
      <c r="F61">
        <v>9.9000003020963209E+37</v>
      </c>
      <c r="G61">
        <v>1.6584999600000001</v>
      </c>
      <c r="H61">
        <v>9.9000003020963209E+37</v>
      </c>
      <c r="J61" s="2">
        <f>TREND(Calibration!$A$2:$A$4,Calibration!$B$2:$B$4,C61)</f>
        <v>432.08150892843656</v>
      </c>
      <c r="K61" s="2">
        <f>TREND(Calibration!$A$2:$A$4,Calibration!$C$2:$C$4,E61)</f>
        <v>735.55986598331504</v>
      </c>
      <c r="L61" s="2">
        <f>TREND(Calibration!$A$2:$A$4,Calibration!$D$2:$D$4,G61)</f>
        <v>642.66684124163964</v>
      </c>
    </row>
    <row r="62" spans="1:12" x14ac:dyDescent="0.25">
      <c r="A62">
        <v>300081</v>
      </c>
      <c r="B62">
        <v>15.22900009</v>
      </c>
      <c r="C62">
        <v>0.67830002</v>
      </c>
      <c r="D62">
        <v>865.70397949000005</v>
      </c>
      <c r="E62">
        <v>1.72650003</v>
      </c>
      <c r="F62">
        <v>9.9000003020963209E+37</v>
      </c>
      <c r="G62">
        <v>1.65629995</v>
      </c>
      <c r="H62">
        <v>9.9000003020963209E+37</v>
      </c>
      <c r="J62" s="2">
        <f>TREND(Calibration!$A$2:$A$4,Calibration!$B$2:$B$4,C62)</f>
        <v>432.75621683804593</v>
      </c>
      <c r="K62" s="2">
        <f>TREND(Calibration!$A$2:$A$4,Calibration!$C$2:$C$4,E62)</f>
        <v>678.75608230363878</v>
      </c>
      <c r="L62" s="2">
        <f>TREND(Calibration!$A$2:$A$4,Calibration!$D$2:$D$4,G62)</f>
        <v>641.7599114089777</v>
      </c>
    </row>
    <row r="63" spans="1:12" x14ac:dyDescent="0.25">
      <c r="A63">
        <v>305082</v>
      </c>
      <c r="B63">
        <v>15.18700027</v>
      </c>
      <c r="C63">
        <v>0.67510002999999996</v>
      </c>
      <c r="D63">
        <v>1031.7270507799999</v>
      </c>
      <c r="E63">
        <v>1.6881999999999999</v>
      </c>
      <c r="F63">
        <v>9.9000003020963209E+37</v>
      </c>
      <c r="G63">
        <v>1.65310001</v>
      </c>
      <c r="H63">
        <v>1278.2170410199999</v>
      </c>
      <c r="J63" s="2">
        <f>TREND(Calibration!$A$2:$A$4,Calibration!$B$2:$B$4,C63)</f>
        <v>430.7934363256179</v>
      </c>
      <c r="K63" s="2">
        <f>TREND(Calibration!$A$2:$A$4,Calibration!$C$2:$C$4,E63)</f>
        <v>663.2604444917913</v>
      </c>
      <c r="L63" s="2">
        <f>TREND(Calibration!$A$2:$A$4,Calibration!$D$2:$D$4,G63)</f>
        <v>640.44077147382848</v>
      </c>
    </row>
    <row r="64" spans="1:12" x14ac:dyDescent="0.25">
      <c r="A64">
        <v>310082</v>
      </c>
      <c r="B64">
        <v>15.09599972</v>
      </c>
      <c r="C64">
        <v>0.67449999000000005</v>
      </c>
      <c r="D64">
        <v>652.41101074000005</v>
      </c>
      <c r="E64">
        <v>1.7275999799999999</v>
      </c>
      <c r="F64">
        <v>9.9000003020963209E+37</v>
      </c>
      <c r="G64">
        <v>1.6454999400000001</v>
      </c>
      <c r="H64">
        <v>1307.43200684</v>
      </c>
      <c r="J64" s="2">
        <f>TREND(Calibration!$A$2:$A$4,Calibration!$B$2:$B$4,C64)</f>
        <v>430.42538929463433</v>
      </c>
      <c r="K64" s="2">
        <f>TREND(Calibration!$A$2:$A$4,Calibration!$C$2:$C$4,E64)</f>
        <v>679.20110615378042</v>
      </c>
      <c r="L64" s="2">
        <f>TREND(Calibration!$A$2:$A$4,Calibration!$D$2:$D$4,G64)</f>
        <v>637.30772652707003</v>
      </c>
    </row>
    <row r="65" spans="1:12" x14ac:dyDescent="0.25">
      <c r="A65">
        <v>315081</v>
      </c>
      <c r="B65">
        <v>15.04399967</v>
      </c>
      <c r="C65">
        <v>0.67400002000000003</v>
      </c>
      <c r="D65">
        <v>9.9000003020963209E+37</v>
      </c>
      <c r="E65">
        <v>1.7924</v>
      </c>
      <c r="F65">
        <v>788.375</v>
      </c>
      <c r="G65">
        <v>1.6492999800000001</v>
      </c>
      <c r="H65">
        <v>9.9000003020963209E+37</v>
      </c>
      <c r="J65" s="2">
        <f>TREND(Calibration!$A$2:$A$4,Calibration!$B$2:$B$4,C65)</f>
        <v>430.11872228230033</v>
      </c>
      <c r="K65" s="2">
        <f>TREND(Calibration!$A$2:$A$4,Calibration!$C$2:$C$4,E65)</f>
        <v>705.41825637847921</v>
      </c>
      <c r="L65" s="2">
        <f>TREND(Calibration!$A$2:$A$4,Calibration!$D$2:$D$4,G65)</f>
        <v>638.87425106164403</v>
      </c>
    </row>
    <row r="66" spans="1:12" x14ac:dyDescent="0.25">
      <c r="A66">
        <v>320084</v>
      </c>
      <c r="B66">
        <v>15.09300041</v>
      </c>
      <c r="C66">
        <v>0.67669999999999997</v>
      </c>
      <c r="D66">
        <v>566.29302978999999</v>
      </c>
      <c r="E66">
        <v>1.90900004</v>
      </c>
      <c r="F66">
        <v>9.9000003020963209E+37</v>
      </c>
      <c r="G66">
        <v>1.6487000000000001</v>
      </c>
      <c r="H66">
        <v>1045.6760253899999</v>
      </c>
      <c r="J66" s="2">
        <f>TREND(Calibration!$A$2:$A$4,Calibration!$B$2:$B$4,C66)</f>
        <v>431.77481124756122</v>
      </c>
      <c r="K66" s="2">
        <f>TREND(Calibration!$A$2:$A$4,Calibration!$C$2:$C$4,E66)</f>
        <v>752.59294498020938</v>
      </c>
      <c r="L66" s="2">
        <f>TREND(Calibration!$A$2:$A$4,Calibration!$D$2:$D$4,G66)</f>
        <v>638.62691593089448</v>
      </c>
    </row>
    <row r="67" spans="1:12" x14ac:dyDescent="0.25">
      <c r="A67">
        <v>325082</v>
      </c>
      <c r="B67">
        <v>15.09300041</v>
      </c>
      <c r="C67">
        <v>0.67610002000000002</v>
      </c>
      <c r="D67">
        <v>1078.20495605</v>
      </c>
      <c r="E67">
        <v>1.7729999999999999</v>
      </c>
      <c r="F67">
        <v>9.9000003020963209E+37</v>
      </c>
      <c r="G67">
        <v>1.6627999499999999</v>
      </c>
      <c r="H67">
        <v>9.9000003020963209E+37</v>
      </c>
      <c r="J67" s="2">
        <f>TREND(Calibration!$A$2:$A$4,Calibration!$B$2:$B$4,C67)</f>
        <v>431.40680101882725</v>
      </c>
      <c r="K67" s="2">
        <f>TREND(Calibration!$A$2:$A$4,Calibration!$C$2:$C$4,E67)</f>
        <v>697.56929715965248</v>
      </c>
      <c r="L67" s="2">
        <f>TREND(Calibration!$A$2:$A$4,Calibration!$D$2:$D$4,G67)</f>
        <v>644.43946464387295</v>
      </c>
    </row>
    <row r="68" spans="1:12" x14ac:dyDescent="0.25">
      <c r="A68">
        <v>330081</v>
      </c>
      <c r="B68">
        <v>15.086000439999999</v>
      </c>
      <c r="C68">
        <v>0.67559999000000004</v>
      </c>
      <c r="D68">
        <v>1195.4780273399999</v>
      </c>
      <c r="E68">
        <v>1.7151999499999999</v>
      </c>
      <c r="F68">
        <v>9.9000003020963209E+37</v>
      </c>
      <c r="G68">
        <v>1.66330004</v>
      </c>
      <c r="H68">
        <v>9.9000003020963209E+37</v>
      </c>
      <c r="J68" s="2">
        <f>TREND(Calibration!$A$2:$A$4,Calibration!$B$2:$B$4,C68)</f>
        <v>431.10009720424364</v>
      </c>
      <c r="K68" s="2">
        <f>TREND(Calibration!$A$2:$A$4,Calibration!$C$2:$C$4,E68)</f>
        <v>674.18423348459339</v>
      </c>
      <c r="L68" s="2">
        <f>TREND(Calibration!$A$2:$A$4,Calibration!$D$2:$D$4,G68)</f>
        <v>644.6456212249866</v>
      </c>
    </row>
    <row r="69" spans="1:12" x14ac:dyDescent="0.25">
      <c r="A69">
        <v>335082</v>
      </c>
      <c r="B69">
        <v>15.06400013</v>
      </c>
      <c r="C69">
        <v>0.67180002000000005</v>
      </c>
      <c r="D69">
        <v>9.9000003020963209E+37</v>
      </c>
      <c r="E69">
        <v>1.76970005</v>
      </c>
      <c r="F69">
        <v>990.35797118999994</v>
      </c>
      <c r="G69">
        <v>1.65900004</v>
      </c>
      <c r="H69">
        <v>9.9000003020963209E+37</v>
      </c>
      <c r="J69" s="2">
        <f>TREND(Calibration!$A$2:$A$4,Calibration!$B$2:$B$4,C69)</f>
        <v>428.76930646308165</v>
      </c>
      <c r="K69" s="2">
        <f>TREND(Calibration!$A$2:$A$4,Calibration!$C$2:$C$4,E69)</f>
        <v>696.23418515067476</v>
      </c>
      <c r="L69" s="2">
        <f>TREND(Calibration!$A$2:$A$4,Calibration!$D$2:$D$4,G69)</f>
        <v>642.87299370036362</v>
      </c>
    </row>
    <row r="70" spans="1:12" x14ac:dyDescent="0.25">
      <c r="A70">
        <v>340082</v>
      </c>
      <c r="B70">
        <v>15.041000370000001</v>
      </c>
      <c r="C70">
        <v>0.67180002000000005</v>
      </c>
      <c r="D70">
        <v>9.9000003020963209E+37</v>
      </c>
      <c r="E70">
        <v>1.73570001</v>
      </c>
      <c r="F70">
        <v>483.79800415</v>
      </c>
      <c r="G70">
        <v>1.65090001</v>
      </c>
      <c r="H70">
        <v>9.9000003020963209E+37</v>
      </c>
      <c r="J70" s="2">
        <f>TREND(Calibration!$A$2:$A$4,Calibration!$B$2:$B$4,C70)</f>
        <v>428.76930646308165</v>
      </c>
      <c r="K70" s="2">
        <f>TREND(Calibration!$A$2:$A$4,Calibration!$C$2:$C$4,E70)</f>
        <v>682.47826105796969</v>
      </c>
      <c r="L70" s="2">
        <f>TREND(Calibration!$A$2:$A$4,Calibration!$D$2:$D$4,G70)</f>
        <v>639.5338457635562</v>
      </c>
    </row>
    <row r="71" spans="1:12" x14ac:dyDescent="0.25">
      <c r="A71">
        <v>345082</v>
      </c>
      <c r="B71">
        <v>14.972999570000001</v>
      </c>
      <c r="C71">
        <v>0.66799998000000005</v>
      </c>
      <c r="D71">
        <v>9.9000003020963209E+37</v>
      </c>
      <c r="E71">
        <v>1.84800005</v>
      </c>
      <c r="F71">
        <v>534.28302001999998</v>
      </c>
      <c r="G71">
        <v>1.65310001</v>
      </c>
      <c r="H71">
        <v>9.9000003020963209E+37</v>
      </c>
      <c r="J71" s="2">
        <f>TREND(Calibration!$A$2:$A$4,Calibration!$B$2:$B$4,C71)</f>
        <v>426.43847278596172</v>
      </c>
      <c r="K71" s="2">
        <f>TREND(Calibration!$A$2:$A$4,Calibration!$C$2:$C$4,E71)</f>
        <v>727.91323189470222</v>
      </c>
      <c r="L71" s="2">
        <f>TREND(Calibration!$A$2:$A$4,Calibration!$D$2:$D$4,G71)</f>
        <v>640.44077147382848</v>
      </c>
    </row>
    <row r="72" spans="1:12" x14ac:dyDescent="0.25">
      <c r="A72">
        <v>350083</v>
      </c>
      <c r="B72">
        <v>14.881999970000001</v>
      </c>
      <c r="C72">
        <v>0.66799998000000005</v>
      </c>
      <c r="D72">
        <v>9.9000003020963209E+37</v>
      </c>
      <c r="E72">
        <v>1.88909996</v>
      </c>
      <c r="F72">
        <v>424.60900879000002</v>
      </c>
      <c r="G72">
        <v>1.65409994</v>
      </c>
      <c r="H72">
        <v>9.9000003020963209E+37</v>
      </c>
      <c r="J72" s="2">
        <f>TREND(Calibration!$A$2:$A$4,Calibration!$B$2:$B$4,C72)</f>
        <v>426.43847278596172</v>
      </c>
      <c r="K72" s="2">
        <f>TREND(Calibration!$A$2:$A$4,Calibration!$C$2:$C$4,E72)</f>
        <v>744.54166063116872</v>
      </c>
      <c r="L72" s="2">
        <f>TREND(Calibration!$A$2:$A$4,Calibration!$D$2:$D$4,G72)</f>
        <v>640.85298157631598</v>
      </c>
    </row>
    <row r="73" spans="1:12" x14ac:dyDescent="0.25">
      <c r="A73">
        <v>355083</v>
      </c>
      <c r="B73">
        <v>14.769000050000001</v>
      </c>
      <c r="C73">
        <v>0.67449999000000005</v>
      </c>
      <c r="D73">
        <v>503.03298949999999</v>
      </c>
      <c r="E73">
        <v>1.84590006</v>
      </c>
      <c r="F73">
        <v>9.9000003020963209E+37</v>
      </c>
      <c r="G73">
        <v>1.6557999800000001</v>
      </c>
      <c r="H73">
        <v>1098.0760498</v>
      </c>
      <c r="J73" s="2">
        <f>TREND(Calibration!$A$2:$A$4,Calibration!$B$2:$B$4,C73)</f>
        <v>430.42538929463433</v>
      </c>
      <c r="K73" s="2">
        <f>TREND(Calibration!$A$2:$A$4,Calibration!$C$2:$C$4,E73)</f>
        <v>727.0636063343959</v>
      </c>
      <c r="L73" s="2">
        <f>TREND(Calibration!$A$2:$A$4,Calibration!$D$2:$D$4,G73)</f>
        <v>641.55380429653928</v>
      </c>
    </row>
    <row r="74" spans="1:12" x14ac:dyDescent="0.25">
      <c r="A74">
        <v>360083</v>
      </c>
      <c r="B74">
        <v>14.664999959999999</v>
      </c>
      <c r="C74">
        <v>0.67400002000000003</v>
      </c>
      <c r="D74">
        <v>1281.2979736299999</v>
      </c>
      <c r="E74">
        <v>1.6945999899999999</v>
      </c>
      <c r="F74">
        <v>1294.2709960899999</v>
      </c>
      <c r="G74">
        <v>1.65199995</v>
      </c>
      <c r="H74">
        <v>9.9000003020963209E+37</v>
      </c>
      <c r="J74" s="2">
        <f>TREND(Calibration!$A$2:$A$4,Calibration!$B$2:$B$4,C74)</f>
        <v>430.11872228230033</v>
      </c>
      <c r="K74" s="2">
        <f>TREND(Calibration!$A$2:$A$4,Calibration!$C$2:$C$4,E74)</f>
        <v>665.84978781709538</v>
      </c>
      <c r="L74" s="2">
        <f>TREND(Calibration!$A$2:$A$4,Calibration!$D$2:$D$4,G74)</f>
        <v>639.98728388435472</v>
      </c>
    </row>
    <row r="75" spans="1:12" x14ac:dyDescent="0.25">
      <c r="A75">
        <v>365083</v>
      </c>
      <c r="B75">
        <v>14.605999949999999</v>
      </c>
      <c r="C75">
        <v>0.66479999000000001</v>
      </c>
      <c r="D75">
        <v>936.74499512</v>
      </c>
      <c r="E75">
        <v>2.3610999600000002</v>
      </c>
      <c r="F75">
        <v>9.9000003020963209E+37</v>
      </c>
      <c r="G75">
        <v>1.6449999799999999</v>
      </c>
      <c r="H75">
        <v>9.9000003020963209E+37</v>
      </c>
      <c r="J75" s="2">
        <f>TREND(Calibration!$A$2:$A$4,Calibration!$B$2:$B$4,C75)</f>
        <v>424.4756922735337</v>
      </c>
      <c r="K75" s="2">
        <f>TREND(Calibration!$A$2:$A$4,Calibration!$C$2:$C$4,E75)</f>
        <v>935.50602925416968</v>
      </c>
      <c r="L75" s="2">
        <f>TREND(Calibration!$A$2:$A$4,Calibration!$D$2:$D$4,G75)</f>
        <v>637.10162353702106</v>
      </c>
    </row>
    <row r="76" spans="1:12" x14ac:dyDescent="0.25">
      <c r="A76">
        <v>370083</v>
      </c>
      <c r="B76">
        <v>14.579999920000001</v>
      </c>
      <c r="C76">
        <v>0.67180002000000005</v>
      </c>
      <c r="D76">
        <v>497.51300049000002</v>
      </c>
      <c r="E76">
        <v>2.1882000000000001</v>
      </c>
      <c r="F76">
        <v>9.9000003020963209E+37</v>
      </c>
      <c r="G76">
        <v>1.6390000600000001</v>
      </c>
      <c r="H76">
        <v>1312.59997559</v>
      </c>
      <c r="J76" s="2">
        <f>TREND(Calibration!$A$2:$A$4,Calibration!$B$2:$B$4,C76)</f>
        <v>428.76930646308165</v>
      </c>
      <c r="K76" s="2">
        <f>TREND(Calibration!$A$2:$A$4,Calibration!$C$2:$C$4,E76)</f>
        <v>865.55320786361438</v>
      </c>
      <c r="L76" s="2">
        <f>TREND(Calibration!$A$2:$A$4,Calibration!$D$2:$D$4,G76)</f>
        <v>634.62822276084989</v>
      </c>
    </row>
    <row r="77" spans="1:12" x14ac:dyDescent="0.25">
      <c r="A77">
        <v>375084</v>
      </c>
      <c r="B77">
        <v>14.571000099999999</v>
      </c>
      <c r="C77">
        <v>0.66860001999999996</v>
      </c>
      <c r="D77">
        <v>400.99700927999999</v>
      </c>
      <c r="E77">
        <v>2.06299996</v>
      </c>
      <c r="F77">
        <v>9.9000003020963209E+37</v>
      </c>
      <c r="G77">
        <v>1.6319999700000001</v>
      </c>
      <c r="H77">
        <v>9.9000003020963209E+37</v>
      </c>
      <c r="J77" s="2">
        <f>TREND(Calibration!$A$2:$A$4,Calibration!$B$2:$B$4,C77)</f>
        <v>426.8065198169453</v>
      </c>
      <c r="K77" s="2">
        <f>TREND(Calibration!$A$2:$A$4,Calibration!$C$2:$C$4,E77)</f>
        <v>814.89908373188871</v>
      </c>
      <c r="L77" s="2">
        <f>TREND(Calibration!$A$2:$A$4,Calibration!$D$2:$D$4,G77)</f>
        <v>631.74251294484111</v>
      </c>
    </row>
    <row r="78" spans="1:12" x14ac:dyDescent="0.25">
      <c r="A78">
        <v>380094</v>
      </c>
      <c r="B78">
        <v>14.519000050000001</v>
      </c>
      <c r="C78">
        <v>0.67019998999999997</v>
      </c>
      <c r="D78">
        <v>578.98199463000003</v>
      </c>
      <c r="E78">
        <v>1.95550001</v>
      </c>
      <c r="F78">
        <v>9.9000003020963209E+37</v>
      </c>
      <c r="G78">
        <v>1.64279997</v>
      </c>
      <c r="H78">
        <v>9.9000003020963209E+37</v>
      </c>
      <c r="J78" s="2">
        <f>TREND(Calibration!$A$2:$A$4,Calibration!$B$2:$B$4,C78)</f>
        <v>427.78789473888867</v>
      </c>
      <c r="K78" s="2">
        <f>TREND(Calibration!$A$2:$A$4,Calibration!$C$2:$C$4,E78)</f>
        <v>771.40615983622308</v>
      </c>
      <c r="L78" s="2">
        <f>TREND(Calibration!$A$2:$A$4,Calibration!$D$2:$D$4,G78)</f>
        <v>636.19469370435922</v>
      </c>
    </row>
    <row r="79" spans="1:12" x14ac:dyDescent="0.25">
      <c r="A79">
        <v>385084</v>
      </c>
      <c r="B79">
        <v>14.477000240000001</v>
      </c>
      <c r="C79">
        <v>0.66799998000000005</v>
      </c>
      <c r="D79">
        <v>256.94100952000002</v>
      </c>
      <c r="E79">
        <v>1.7729999999999999</v>
      </c>
      <c r="F79">
        <v>9.9000003020963209E+37</v>
      </c>
      <c r="G79">
        <v>1.63849998</v>
      </c>
      <c r="H79">
        <v>1138.8709716799999</v>
      </c>
      <c r="J79" s="2">
        <f>TREND(Calibration!$A$2:$A$4,Calibration!$B$2:$B$4,C79)</f>
        <v>426.43847278596172</v>
      </c>
      <c r="K79" s="2">
        <f>TREND(Calibration!$A$2:$A$4,Calibration!$C$2:$C$4,E79)</f>
        <v>697.56929715965248</v>
      </c>
      <c r="L79" s="2">
        <f>TREND(Calibration!$A$2:$A$4,Calibration!$D$2:$D$4,G79)</f>
        <v>634.4220703021258</v>
      </c>
    </row>
    <row r="80" spans="1:12" x14ac:dyDescent="0.25">
      <c r="A80">
        <v>390083</v>
      </c>
      <c r="B80">
        <v>14.414999959999999</v>
      </c>
      <c r="C80">
        <v>0.66479999000000001</v>
      </c>
      <c r="D80">
        <v>563.73699951000003</v>
      </c>
      <c r="E80">
        <v>1.88310003</v>
      </c>
      <c r="F80">
        <v>9.9000003020963209E+37</v>
      </c>
      <c r="G80">
        <v>1.63469994</v>
      </c>
      <c r="H80">
        <v>9.9000003020963209E+37</v>
      </c>
      <c r="J80" s="2">
        <f>TREND(Calibration!$A$2:$A$4,Calibration!$B$2:$B$4,C80)</f>
        <v>424.4756922735337</v>
      </c>
      <c r="K80" s="2">
        <f>TREND(Calibration!$A$2:$A$4,Calibration!$C$2:$C$4,E80)</f>
        <v>742.1141757916937</v>
      </c>
      <c r="L80" s="2">
        <f>TREND(Calibration!$A$2:$A$4,Calibration!$D$2:$D$4,G80)</f>
        <v>632.8555457675518</v>
      </c>
    </row>
    <row r="81" spans="1:12" x14ac:dyDescent="0.25">
      <c r="A81">
        <v>395084</v>
      </c>
      <c r="B81">
        <v>14.33699989</v>
      </c>
      <c r="C81">
        <v>0.67290002000000004</v>
      </c>
      <c r="D81">
        <v>409.91000365999997</v>
      </c>
      <c r="E81">
        <v>1.96570003</v>
      </c>
      <c r="F81">
        <v>9.9000003020963209E+37</v>
      </c>
      <c r="G81">
        <v>1.62820005</v>
      </c>
      <c r="H81">
        <v>9.9000003020963209E+37</v>
      </c>
      <c r="J81" s="2">
        <f>TREND(Calibration!$A$2:$A$4,Calibration!$B$2:$B$4,C81)</f>
        <v>429.44401437269096</v>
      </c>
      <c r="K81" s="2">
        <f>TREND(Calibration!$A$2:$A$4,Calibration!$C$2:$C$4,E81)</f>
        <v>775.53294030071891</v>
      </c>
      <c r="L81" s="2">
        <f>TREND(Calibration!$A$2:$A$4,Calibration!$D$2:$D$4,G81)</f>
        <v>630.17603787894211</v>
      </c>
    </row>
    <row r="82" spans="1:12" x14ac:dyDescent="0.25">
      <c r="A82">
        <v>400083</v>
      </c>
      <c r="B82">
        <v>14.222999570000001</v>
      </c>
      <c r="C82">
        <v>0.67400002000000003</v>
      </c>
      <c r="D82">
        <v>605.64099121000004</v>
      </c>
      <c r="E82">
        <v>1.8215999599999999</v>
      </c>
      <c r="F82">
        <v>9.9000003020963209E+37</v>
      </c>
      <c r="G82">
        <v>1.6276999700000001</v>
      </c>
      <c r="H82">
        <v>1057.375</v>
      </c>
      <c r="J82" s="2">
        <f>TREND(Calibration!$A$2:$A$4,Calibration!$B$2:$B$4,C82)</f>
        <v>430.11872228230033</v>
      </c>
      <c r="K82" s="2">
        <f>TREND(Calibration!$A$2:$A$4,Calibration!$C$2:$C$4,E82)</f>
        <v>717.23213757597262</v>
      </c>
      <c r="L82" s="2">
        <f>TREND(Calibration!$A$2:$A$4,Calibration!$D$2:$D$4,G82)</f>
        <v>629.96988542021813</v>
      </c>
    </row>
    <row r="83" spans="1:12" x14ac:dyDescent="0.25">
      <c r="A83">
        <v>405082</v>
      </c>
      <c r="B83">
        <v>14.08699989</v>
      </c>
      <c r="C83">
        <v>0.67290002000000004</v>
      </c>
      <c r="D83">
        <v>377.88000488</v>
      </c>
      <c r="E83">
        <v>1.8880000100000001</v>
      </c>
      <c r="F83">
        <v>9.9000003020963209E+37</v>
      </c>
      <c r="G83">
        <v>1.6276999700000001</v>
      </c>
      <c r="H83">
        <v>9.9000003020963209E+37</v>
      </c>
      <c r="J83" s="2">
        <f>TREND(Calibration!$A$2:$A$4,Calibration!$B$2:$B$4,C83)</f>
        <v>429.44401437269096</v>
      </c>
      <c r="K83" s="2">
        <f>TREND(Calibration!$A$2:$A$4,Calibration!$C$2:$C$4,E83)</f>
        <v>744.09663678102709</v>
      </c>
      <c r="L83" s="2">
        <f>TREND(Calibration!$A$2:$A$4,Calibration!$D$2:$D$4,G83)</f>
        <v>629.96988542021813</v>
      </c>
    </row>
    <row r="84" spans="1:12" x14ac:dyDescent="0.25">
      <c r="A84">
        <v>410083</v>
      </c>
      <c r="B84">
        <v>13.99600029</v>
      </c>
      <c r="C84">
        <v>0.67449999000000005</v>
      </c>
      <c r="D84">
        <v>361.12899779999998</v>
      </c>
      <c r="E84">
        <v>2.0057001099999998</v>
      </c>
      <c r="F84">
        <v>9.9000003020963209E+37</v>
      </c>
      <c r="G84">
        <v>1.62390006</v>
      </c>
      <c r="H84">
        <v>9.9000003020963209E+37</v>
      </c>
      <c r="J84" s="2">
        <f>TREND(Calibration!$A$2:$A$4,Calibration!$B$2:$B$4,C84)</f>
        <v>430.42538929463433</v>
      </c>
      <c r="K84" s="2">
        <f>TREND(Calibration!$A$2:$A$4,Calibration!$C$2:$C$4,E84)</f>
        <v>791.7163937373067</v>
      </c>
      <c r="L84" s="2">
        <f>TREND(Calibration!$A$2:$A$4,Calibration!$D$2:$D$4,G84)</f>
        <v>628.4034144767088</v>
      </c>
    </row>
    <row r="85" spans="1:12" x14ac:dyDescent="0.25">
      <c r="A85">
        <v>415084</v>
      </c>
      <c r="B85">
        <v>13.94799995</v>
      </c>
      <c r="C85">
        <v>0.68099999</v>
      </c>
      <c r="D85">
        <v>678.28198241999996</v>
      </c>
      <c r="E85">
        <v>2.4523000700000002</v>
      </c>
      <c r="F85">
        <v>9.9000003020963209E+37</v>
      </c>
      <c r="G85">
        <v>1.62820005</v>
      </c>
      <c r="H85">
        <v>1080.61096191</v>
      </c>
      <c r="J85" s="2">
        <f>TREND(Calibration!$A$2:$A$4,Calibration!$B$2:$B$4,C85)</f>
        <v>434.41229966959861</v>
      </c>
      <c r="K85" s="2">
        <f>TREND(Calibration!$A$2:$A$4,Calibration!$C$2:$C$4,E85)</f>
        <v>972.40427379759808</v>
      </c>
      <c r="L85" s="2">
        <f>TREND(Calibration!$A$2:$A$4,Calibration!$D$2:$D$4,G85)</f>
        <v>630.17603787894211</v>
      </c>
    </row>
    <row r="86" spans="1:12" x14ac:dyDescent="0.25">
      <c r="A86">
        <v>420083</v>
      </c>
      <c r="B86">
        <v>13.90600014</v>
      </c>
      <c r="C86">
        <v>0.68370003000000001</v>
      </c>
      <c r="D86">
        <v>590.35302734000004</v>
      </c>
      <c r="E86">
        <v>2.6867001099999999</v>
      </c>
      <c r="F86">
        <v>9.9000003020963209E+37</v>
      </c>
      <c r="G86">
        <v>1.6270999900000001</v>
      </c>
      <c r="H86">
        <v>9.9000003020963209E+37</v>
      </c>
      <c r="J86" s="2">
        <f>TREND(Calibration!$A$2:$A$4,Calibration!$B$2:$B$4,C86)</f>
        <v>436.06842543710917</v>
      </c>
      <c r="K86" s="2">
        <f>TREND(Calibration!$A$2:$A$4,Calibration!$C$2:$C$4,E86)</f>
        <v>1067.2391374497297</v>
      </c>
      <c r="L86" s="2">
        <f>TREND(Calibration!$A$2:$A$4,Calibration!$D$2:$D$4,G86)</f>
        <v>629.72255028946847</v>
      </c>
    </row>
    <row r="87" spans="1:12" x14ac:dyDescent="0.25">
      <c r="A87">
        <v>425084</v>
      </c>
      <c r="B87">
        <v>13.92500019</v>
      </c>
      <c r="C87">
        <v>0.68910002999999997</v>
      </c>
      <c r="D87">
        <v>194.02900696</v>
      </c>
      <c r="E87">
        <v>2.5938000699999999</v>
      </c>
      <c r="F87">
        <v>9.9000003020963209E+37</v>
      </c>
      <c r="G87">
        <v>1.65090001</v>
      </c>
      <c r="H87">
        <v>1248.30895996</v>
      </c>
      <c r="J87" s="2">
        <f>TREND(Calibration!$A$2:$A$4,Calibration!$B$2:$B$4,C87)</f>
        <v>439.38062790246408</v>
      </c>
      <c r="K87" s="2">
        <f>TREND(Calibration!$A$2:$A$4,Calibration!$C$2:$C$4,E87)</f>
        <v>1029.6531258318239</v>
      </c>
      <c r="L87" s="2">
        <f>TREND(Calibration!$A$2:$A$4,Calibration!$D$2:$D$4,G87)</f>
        <v>639.5338457635562</v>
      </c>
    </row>
    <row r="88" spans="1:12" x14ac:dyDescent="0.25">
      <c r="A88">
        <v>430084</v>
      </c>
      <c r="B88">
        <v>13.914999959999999</v>
      </c>
      <c r="C88">
        <v>0.6875</v>
      </c>
      <c r="D88">
        <v>627.37298583999996</v>
      </c>
      <c r="E88">
        <v>2.3886001100000001</v>
      </c>
      <c r="F88">
        <v>9.9000003020963209E+37</v>
      </c>
      <c r="G88">
        <v>1.6492999800000001</v>
      </c>
      <c r="H88">
        <v>1225.12402344</v>
      </c>
      <c r="J88" s="2">
        <f>TREND(Calibration!$A$2:$A$4,Calibration!$B$2:$B$4,C88)</f>
        <v>438.39921617827116</v>
      </c>
      <c r="K88" s="2">
        <f>TREND(Calibration!$A$2:$A$4,Calibration!$C$2:$C$4,E88)</f>
        <v>946.63219192744884</v>
      </c>
      <c r="L88" s="2">
        <f>TREND(Calibration!$A$2:$A$4,Calibration!$D$2:$D$4,G88)</f>
        <v>638.87425106164403</v>
      </c>
    </row>
    <row r="89" spans="1:12" x14ac:dyDescent="0.25">
      <c r="A89">
        <v>435083</v>
      </c>
      <c r="B89">
        <v>13.85700035</v>
      </c>
      <c r="C89">
        <v>0.68210000000000004</v>
      </c>
      <c r="D89">
        <v>1114.85705566</v>
      </c>
      <c r="E89">
        <v>2.1628999699999998</v>
      </c>
      <c r="F89">
        <v>9.9000003020963209E+37</v>
      </c>
      <c r="G89">
        <v>1.64769995</v>
      </c>
      <c r="H89">
        <v>9.9000003020963209E+37</v>
      </c>
      <c r="J89" s="2">
        <f>TREND(Calibration!$A$2:$A$4,Calibration!$B$2:$B$4,C89)</f>
        <v>435.08701371291625</v>
      </c>
      <c r="K89" s="2">
        <f>TREND(Calibration!$A$2:$A$4,Calibration!$C$2:$C$4,E89)</f>
        <v>855.3171818994341</v>
      </c>
      <c r="L89" s="2">
        <f>TREND(Calibration!$A$2:$A$4,Calibration!$D$2:$D$4,G89)</f>
        <v>638.21465635973186</v>
      </c>
    </row>
    <row r="90" spans="1:12" x14ac:dyDescent="0.25">
      <c r="A90">
        <v>440083</v>
      </c>
      <c r="B90">
        <v>13.824000359999999</v>
      </c>
      <c r="C90">
        <v>0.68419998999999998</v>
      </c>
      <c r="D90">
        <v>575.17401123000002</v>
      </c>
      <c r="E90">
        <v>2.3917999299999999</v>
      </c>
      <c r="F90">
        <v>9.9000003020963209E+37</v>
      </c>
      <c r="G90">
        <v>1.6433000600000001</v>
      </c>
      <c r="H90">
        <v>9.9000003020963209E+37</v>
      </c>
      <c r="J90" s="2">
        <f>TREND(Calibration!$A$2:$A$4,Calibration!$B$2:$B$4,C90)</f>
        <v>436.37508631573485</v>
      </c>
      <c r="K90" s="2">
        <f>TREND(Calibration!$A$2:$A$4,Calibration!$C$2:$C$4,E90)</f>
        <v>947.92679278763364</v>
      </c>
      <c r="L90" s="2">
        <f>TREND(Calibration!$A$2:$A$4,Calibration!$D$2:$D$4,G90)</f>
        <v>636.40085028547287</v>
      </c>
    </row>
    <row r="91" spans="1:12" x14ac:dyDescent="0.25">
      <c r="A91">
        <v>445084</v>
      </c>
      <c r="B91">
        <v>13.82800007</v>
      </c>
      <c r="C91">
        <v>0.68859999999999999</v>
      </c>
      <c r="D91">
        <v>302.90499878000003</v>
      </c>
      <c r="E91">
        <v>2.1758000900000001</v>
      </c>
      <c r="F91">
        <v>9.9000003020963209E+37</v>
      </c>
      <c r="G91">
        <v>1.63740003</v>
      </c>
      <c r="H91">
        <v>882.19201659999999</v>
      </c>
      <c r="J91" s="2">
        <f>TREND(Calibration!$A$2:$A$4,Calibration!$B$2:$B$4,C91)</f>
        <v>439.07392408788047</v>
      </c>
      <c r="K91" s="2">
        <f>TREND(Calibration!$A$2:$A$4,Calibration!$C$2:$C$4,E91)</f>
        <v>860.53638374469051</v>
      </c>
      <c r="L91" s="2">
        <f>TREND(Calibration!$A$2:$A$4,Calibration!$D$2:$D$4,G91)</f>
        <v>633.96862805893772</v>
      </c>
    </row>
    <row r="92" spans="1:12" x14ac:dyDescent="0.25">
      <c r="A92">
        <v>450084</v>
      </c>
      <c r="B92">
        <v>13.788999560000001</v>
      </c>
      <c r="C92">
        <v>0.67989999000000001</v>
      </c>
      <c r="D92">
        <v>762.58502196999996</v>
      </c>
      <c r="E92">
        <v>2.0186998799999998</v>
      </c>
      <c r="F92">
        <v>9.9000003020963209E+37</v>
      </c>
      <c r="G92">
        <v>1.63469994</v>
      </c>
      <c r="H92">
        <v>9.9000003020963209E+37</v>
      </c>
      <c r="J92" s="2">
        <f>TREND(Calibration!$A$2:$A$4,Calibration!$B$2:$B$4,C92)</f>
        <v>433.73759175998924</v>
      </c>
      <c r="K92" s="2">
        <f>TREND(Calibration!$A$2:$A$4,Calibration!$C$2:$C$4,E92)</f>
        <v>796.97591253030294</v>
      </c>
      <c r="L92" s="2">
        <f>TREND(Calibration!$A$2:$A$4,Calibration!$D$2:$D$4,G92)</f>
        <v>632.8555457675518</v>
      </c>
    </row>
    <row r="93" spans="1:12" x14ac:dyDescent="0.25">
      <c r="A93">
        <v>455084</v>
      </c>
      <c r="B93">
        <v>13.76599979</v>
      </c>
      <c r="C93">
        <v>0.68210000000000004</v>
      </c>
      <c r="D93">
        <v>526.46899413999995</v>
      </c>
      <c r="E93">
        <v>1.9257999699999999</v>
      </c>
      <c r="F93">
        <v>9.9000003020963209E+37</v>
      </c>
      <c r="G93">
        <v>1.63629997</v>
      </c>
      <c r="H93">
        <v>9.9000003020963209E+37</v>
      </c>
      <c r="J93" s="2">
        <f>TREND(Calibration!$A$2:$A$4,Calibration!$B$2:$B$4,C93)</f>
        <v>435.08701371291625</v>
      </c>
      <c r="K93" s="2">
        <f>TREND(Calibration!$A$2:$A$4,Calibration!$C$2:$C$4,E93)</f>
        <v>759.38995350851576</v>
      </c>
      <c r="L93" s="2">
        <f>TREND(Calibration!$A$2:$A$4,Calibration!$D$2:$D$4,G93)</f>
        <v>633.51514046946409</v>
      </c>
    </row>
    <row r="94" spans="1:12" x14ac:dyDescent="0.25">
      <c r="A94">
        <v>460083</v>
      </c>
      <c r="B94">
        <v>13.72999954</v>
      </c>
      <c r="C94">
        <v>0.67720002000000001</v>
      </c>
      <c r="D94">
        <v>786.20098876999998</v>
      </c>
      <c r="E94">
        <v>2.0078999999999998</v>
      </c>
      <c r="F94">
        <v>9.9000003020963209E+37</v>
      </c>
      <c r="G94">
        <v>1.6396000399999999</v>
      </c>
      <c r="H94">
        <v>9.9000003020963209E+37</v>
      </c>
      <c r="J94" s="2">
        <f>TREND(Calibration!$A$2:$A$4,Calibration!$B$2:$B$4,C94)</f>
        <v>432.08150892843656</v>
      </c>
      <c r="K94" s="2">
        <f>TREND(Calibration!$A$2:$A$4,Calibration!$C$2:$C$4,E94)</f>
        <v>792.60643739173486</v>
      </c>
      <c r="L94" s="2">
        <f>TREND(Calibration!$A$2:$A$4,Calibration!$D$2:$D$4,G94)</f>
        <v>634.87555789159944</v>
      </c>
    </row>
    <row r="95" spans="1:12" x14ac:dyDescent="0.25">
      <c r="A95">
        <v>465084</v>
      </c>
      <c r="B95">
        <v>13.69499969</v>
      </c>
      <c r="C95">
        <v>0.67339998000000001</v>
      </c>
      <c r="D95">
        <v>911.57000731999995</v>
      </c>
      <c r="E95">
        <v>2.1347999600000001</v>
      </c>
      <c r="F95">
        <v>9.9000003020963209E+37</v>
      </c>
      <c r="G95">
        <v>1.6482000400000001</v>
      </c>
      <c r="H95">
        <v>9.9000003020963209E+37</v>
      </c>
      <c r="J95" s="2">
        <f>TREND(Calibration!$A$2:$A$4,Calibration!$B$2:$B$4,C95)</f>
        <v>429.75067525131669</v>
      </c>
      <c r="K95" s="2">
        <f>TREND(Calibration!$A$2:$A$4,Calibration!$C$2:$C$4,E95)</f>
        <v>843.94832455208257</v>
      </c>
      <c r="L95" s="2">
        <f>TREND(Calibration!$A$2:$A$4,Calibration!$D$2:$D$4,G95)</f>
        <v>638.42081294084551</v>
      </c>
    </row>
    <row r="96" spans="1:12" x14ac:dyDescent="0.25">
      <c r="A96">
        <v>470084</v>
      </c>
      <c r="B96">
        <v>13.72399998</v>
      </c>
      <c r="C96">
        <v>0.6724</v>
      </c>
      <c r="D96">
        <v>254.28700255999999</v>
      </c>
      <c r="E96">
        <v>2.3847999600000001</v>
      </c>
      <c r="F96">
        <v>9.9000003020963209E+37</v>
      </c>
      <c r="G96">
        <v>1.65470004</v>
      </c>
      <c r="H96">
        <v>1024.9010009799999</v>
      </c>
      <c r="J96" s="2">
        <f>TREND(Calibration!$A$2:$A$4,Calibration!$B$2:$B$4,C96)</f>
        <v>429.13731669181561</v>
      </c>
      <c r="K96" s="2">
        <f>TREND(Calibration!$A$2:$A$4,Calibration!$C$2:$C$4,E96)</f>
        <v>945.09470623799405</v>
      </c>
      <c r="L96" s="2">
        <f>TREND(Calibration!$A$2:$A$4,Calibration!$D$2:$D$4,G96)</f>
        <v>641.10036617574065</v>
      </c>
    </row>
    <row r="97" spans="1:12" x14ac:dyDescent="0.25">
      <c r="A97">
        <v>475083</v>
      </c>
      <c r="B97">
        <v>13.664999959999999</v>
      </c>
      <c r="C97">
        <v>0.67879999000000002</v>
      </c>
      <c r="D97">
        <v>848.44702147999999</v>
      </c>
      <c r="E97">
        <v>2.09590006</v>
      </c>
      <c r="F97">
        <v>9.9000003020963209E+37</v>
      </c>
      <c r="G97">
        <v>1.6497999400000001</v>
      </c>
      <c r="H97">
        <v>9.9000003020963209E+37</v>
      </c>
      <c r="J97" s="2">
        <f>TREND(Calibration!$A$2:$A$4,Calibration!$B$2:$B$4,C97)</f>
        <v>433.06288385037993</v>
      </c>
      <c r="K97" s="2">
        <f>TREND(Calibration!$A$2:$A$4,Calibration!$C$2:$C$4,E97)</f>
        <v>828.20998802030738</v>
      </c>
      <c r="L97" s="2">
        <f>TREND(Calibration!$A$2:$A$4,Calibration!$D$2:$D$4,G97)</f>
        <v>639.08035405169301</v>
      </c>
    </row>
    <row r="98" spans="1:12" x14ac:dyDescent="0.25">
      <c r="A98">
        <v>480083</v>
      </c>
      <c r="B98">
        <v>13.67500019</v>
      </c>
      <c r="C98">
        <v>0.68150001999999998</v>
      </c>
      <c r="D98">
        <v>750.80999756000006</v>
      </c>
      <c r="E98">
        <v>1.8502000599999999</v>
      </c>
      <c r="F98">
        <v>9.9000003020963209E+37</v>
      </c>
      <c r="G98">
        <v>1.6492999800000001</v>
      </c>
      <c r="H98">
        <v>9.9000003020963209E+37</v>
      </c>
      <c r="J98" s="2">
        <f>TREND(Calibration!$A$2:$A$4,Calibration!$B$2:$B$4,C98)</f>
        <v>434.71900348418217</v>
      </c>
      <c r="K98" s="2">
        <f>TREND(Calibration!$A$2:$A$4,Calibration!$C$2:$C$4,E98)</f>
        <v>728.80332409939354</v>
      </c>
      <c r="L98" s="2">
        <f>TREND(Calibration!$A$2:$A$4,Calibration!$D$2:$D$4,G98)</f>
        <v>638.87425106164403</v>
      </c>
    </row>
    <row r="99" spans="1:12" x14ac:dyDescent="0.25">
      <c r="A99">
        <v>485081</v>
      </c>
      <c r="B99">
        <v>13.68500042</v>
      </c>
      <c r="C99">
        <v>0.67830002</v>
      </c>
      <c r="D99">
        <v>909.39898682</v>
      </c>
      <c r="E99">
        <v>2.1282999500000002</v>
      </c>
      <c r="F99">
        <v>9.9000003020963209E+37</v>
      </c>
      <c r="G99">
        <v>1.6584999600000001</v>
      </c>
      <c r="H99">
        <v>1021.51098633</v>
      </c>
      <c r="J99" s="2">
        <f>TREND(Calibration!$A$2:$A$4,Calibration!$B$2:$B$4,C99)</f>
        <v>432.75621683804593</v>
      </c>
      <c r="K99" s="2">
        <f>TREND(Calibration!$A$2:$A$4,Calibration!$C$2:$C$4,E99)</f>
        <v>841.31851458239362</v>
      </c>
      <c r="L99" s="2">
        <f>TREND(Calibration!$A$2:$A$4,Calibration!$D$2:$D$4,G99)</f>
        <v>642.66684124163964</v>
      </c>
    </row>
    <row r="100" spans="1:12" x14ac:dyDescent="0.25">
      <c r="A100">
        <v>490081</v>
      </c>
      <c r="B100">
        <v>13.69499969</v>
      </c>
      <c r="C100">
        <v>0.67830002</v>
      </c>
      <c r="D100">
        <v>850.98699951000003</v>
      </c>
      <c r="E100">
        <v>2.1552999000000002</v>
      </c>
      <c r="F100">
        <v>9.9000003020963209E+37</v>
      </c>
      <c r="G100">
        <v>1.65900004</v>
      </c>
      <c r="H100">
        <v>9.9000003020963209E+37</v>
      </c>
      <c r="J100" s="2">
        <f>TREND(Calibration!$A$2:$A$4,Calibration!$B$2:$B$4,C100)</f>
        <v>432.75621683804593</v>
      </c>
      <c r="K100" s="2">
        <f>TREND(Calibration!$A$2:$A$4,Calibration!$C$2:$C$4,E100)</f>
        <v>852.24230357519571</v>
      </c>
      <c r="L100" s="2">
        <f>TREND(Calibration!$A$2:$A$4,Calibration!$D$2:$D$4,G100)</f>
        <v>642.87299370036362</v>
      </c>
    </row>
    <row r="101" spans="1:12" x14ac:dyDescent="0.25">
      <c r="A101">
        <v>495082</v>
      </c>
      <c r="B101">
        <v>13.69499969</v>
      </c>
      <c r="C101">
        <v>0.67400002000000003</v>
      </c>
      <c r="D101">
        <v>1054.29296875</v>
      </c>
      <c r="E101">
        <v>2.1607000799999998</v>
      </c>
      <c r="F101">
        <v>9.9000003020963209E+37</v>
      </c>
      <c r="G101">
        <v>1.6574000099999999</v>
      </c>
      <c r="H101">
        <v>9.9000003020963209E+37</v>
      </c>
      <c r="J101" s="2">
        <f>TREND(Calibration!$A$2:$A$4,Calibration!$B$2:$B$4,C101)</f>
        <v>430.11872228230033</v>
      </c>
      <c r="K101" s="2">
        <f>TREND(Calibration!$A$2:$A$4,Calibration!$C$2:$C$4,E101)</f>
        <v>854.42713824500606</v>
      </c>
      <c r="L101" s="2">
        <f>TREND(Calibration!$A$2:$A$4,Calibration!$D$2:$D$4,G101)</f>
        <v>642.21339899845134</v>
      </c>
    </row>
    <row r="102" spans="1:12" x14ac:dyDescent="0.25">
      <c r="A102">
        <v>500082</v>
      </c>
      <c r="B102">
        <v>13.772999759999999</v>
      </c>
      <c r="C102">
        <v>0.67989999000000001</v>
      </c>
      <c r="D102">
        <v>427.81399535999998</v>
      </c>
      <c r="E102">
        <v>2.1071999099999998</v>
      </c>
      <c r="F102">
        <v>9.9000003020963209E+37</v>
      </c>
      <c r="G102">
        <v>1.6487000000000001</v>
      </c>
      <c r="H102">
        <v>965.05102538999995</v>
      </c>
      <c r="J102" s="2">
        <f>TREND(Calibration!$A$2:$A$4,Calibration!$B$2:$B$4,C102)</f>
        <v>433.73759175998924</v>
      </c>
      <c r="K102" s="2">
        <f>TREND(Calibration!$A$2:$A$4,Calibration!$C$2:$C$4,E102)</f>
        <v>832.78174378468145</v>
      </c>
      <c r="L102" s="2">
        <f>TREND(Calibration!$A$2:$A$4,Calibration!$D$2:$D$4,G102)</f>
        <v>638.62691593089448</v>
      </c>
    </row>
    <row r="103" spans="1:12" x14ac:dyDescent="0.25">
      <c r="A103">
        <v>505081</v>
      </c>
      <c r="B103">
        <v>13.74699974</v>
      </c>
      <c r="C103">
        <v>0.68419998999999998</v>
      </c>
      <c r="D103">
        <v>650.55902100000003</v>
      </c>
      <c r="E103">
        <v>2.09750009</v>
      </c>
      <c r="F103">
        <v>9.9000003020963209E+37</v>
      </c>
      <c r="G103">
        <v>1.6400999999999999</v>
      </c>
      <c r="H103">
        <v>9.9000003020963209E+37</v>
      </c>
      <c r="J103" s="2">
        <f>TREND(Calibration!$A$2:$A$4,Calibration!$B$2:$B$4,C103)</f>
        <v>436.37508631573485</v>
      </c>
      <c r="K103" s="2">
        <f>TREND(Calibration!$A$2:$A$4,Calibration!$C$2:$C$4,E103)</f>
        <v>828.85733700066305</v>
      </c>
      <c r="L103" s="2">
        <f>TREND(Calibration!$A$2:$A$4,Calibration!$D$2:$D$4,G103)</f>
        <v>635.08166088164842</v>
      </c>
    </row>
    <row r="104" spans="1:12" x14ac:dyDescent="0.25">
      <c r="A104">
        <v>510081</v>
      </c>
      <c r="B104">
        <v>13.75</v>
      </c>
      <c r="C104">
        <v>0.68260001999999997</v>
      </c>
      <c r="D104">
        <v>9.9000003020963209E+37</v>
      </c>
      <c r="E104">
        <v>2.2767999200000002</v>
      </c>
      <c r="F104">
        <v>1174.04296875</v>
      </c>
      <c r="G104">
        <v>1.6487000000000001</v>
      </c>
      <c r="H104">
        <v>9.9000003020963209E+37</v>
      </c>
      <c r="J104" s="2">
        <f>TREND(Calibration!$A$2:$A$4,Calibration!$B$2:$B$4,C104)</f>
        <v>435.39371139379153</v>
      </c>
      <c r="K104" s="2">
        <f>TREND(Calibration!$A$2:$A$4,Calibration!$C$2:$C$4,E104)</f>
        <v>901.39945316625926</v>
      </c>
      <c r="L104" s="2">
        <f>TREND(Calibration!$A$2:$A$4,Calibration!$D$2:$D$4,G104)</f>
        <v>638.62691593089448</v>
      </c>
    </row>
    <row r="105" spans="1:12" x14ac:dyDescent="0.25">
      <c r="A105">
        <v>515082</v>
      </c>
      <c r="B105">
        <v>13.8409996</v>
      </c>
      <c r="C105">
        <v>0.68049996999999995</v>
      </c>
      <c r="D105">
        <v>674.61199951000003</v>
      </c>
      <c r="E105">
        <v>2.9772000300000001</v>
      </c>
      <c r="F105">
        <v>9.9000003020963209E+37</v>
      </c>
      <c r="G105">
        <v>1.6449999799999999</v>
      </c>
      <c r="H105">
        <v>926.73602295000001</v>
      </c>
      <c r="J105" s="2">
        <f>TREND(Calibration!$A$2:$A$4,Calibration!$B$2:$B$4,C105)</f>
        <v>434.10560198872321</v>
      </c>
      <c r="K105" s="2">
        <f>TREND(Calibration!$A$2:$A$4,Calibration!$C$2:$C$4,E105)</f>
        <v>1184.7712006019167</v>
      </c>
      <c r="L105" s="2">
        <f>TREND(Calibration!$A$2:$A$4,Calibration!$D$2:$D$4,G105)</f>
        <v>637.10162353702106</v>
      </c>
    </row>
    <row r="106" spans="1:12" x14ac:dyDescent="0.25">
      <c r="A106">
        <v>520081</v>
      </c>
      <c r="B106">
        <v>13.876000400000001</v>
      </c>
      <c r="C106">
        <v>0.68370003000000001</v>
      </c>
      <c r="D106">
        <v>9.9000003020963209E+37</v>
      </c>
      <c r="E106">
        <v>2.6942999400000001</v>
      </c>
      <c r="F106">
        <v>1084.4969482399999</v>
      </c>
      <c r="G106">
        <v>1.6454999400000001</v>
      </c>
      <c r="H106">
        <v>9.9000003020963209E+37</v>
      </c>
      <c r="J106" s="2">
        <f>TREND(Calibration!$A$2:$A$4,Calibration!$B$2:$B$4,C106)</f>
        <v>436.06842543710917</v>
      </c>
      <c r="K106" s="2">
        <f>TREND(Calibration!$A$2:$A$4,Calibration!$C$2:$C$4,E106)</f>
        <v>1070.3139186734418</v>
      </c>
      <c r="L106" s="2">
        <f>TREND(Calibration!$A$2:$A$4,Calibration!$D$2:$D$4,G106)</f>
        <v>637.30772652707003</v>
      </c>
    </row>
    <row r="107" spans="1:12" x14ac:dyDescent="0.25">
      <c r="A107">
        <v>525117</v>
      </c>
      <c r="B107">
        <v>13.928000450000001</v>
      </c>
      <c r="C107">
        <v>0.68910002999999997</v>
      </c>
      <c r="D107">
        <v>9.9000003020963209E+37</v>
      </c>
      <c r="E107">
        <v>2.7363998899999999</v>
      </c>
      <c r="F107">
        <v>1176.9670410199999</v>
      </c>
      <c r="G107">
        <v>1.64709997</v>
      </c>
      <c r="H107">
        <v>9.9000003020963209E+37</v>
      </c>
      <c r="J107" s="2">
        <f>TREND(Calibration!$A$2:$A$4,Calibration!$B$2:$B$4,C107)</f>
        <v>439.38062790246408</v>
      </c>
      <c r="K107" s="2">
        <f>TREND(Calibration!$A$2:$A$4,Calibration!$C$2:$C$4,E107)</f>
        <v>1087.3469491200731</v>
      </c>
      <c r="L107" s="2">
        <f>TREND(Calibration!$A$2:$A$4,Calibration!$D$2:$D$4,G107)</f>
        <v>637.9673212289822</v>
      </c>
    </row>
    <row r="108" spans="1:12" x14ac:dyDescent="0.25">
      <c r="A108">
        <v>530082</v>
      </c>
      <c r="B108">
        <v>13.944000239999999</v>
      </c>
      <c r="C108">
        <v>0.69179999999999997</v>
      </c>
      <c r="D108">
        <v>1281.2430419899999</v>
      </c>
      <c r="E108">
        <v>2.2385001199999999</v>
      </c>
      <c r="F108">
        <v>793.58300781000003</v>
      </c>
      <c r="G108">
        <v>1.6439000399999999</v>
      </c>
      <c r="H108">
        <v>9.9000003020963209E+37</v>
      </c>
      <c r="J108" s="2">
        <f>TREND(Calibration!$A$2:$A$4,Calibration!$B$2:$B$4,C108)</f>
        <v>441.03671073401676</v>
      </c>
      <c r="K108" s="2">
        <f>TREND(Calibration!$A$2:$A$4,Calibration!$C$2:$C$4,E108)</f>
        <v>885.90390840908276</v>
      </c>
      <c r="L108" s="2">
        <f>TREND(Calibration!$A$2:$A$4,Calibration!$D$2:$D$4,G108)</f>
        <v>636.64818541622242</v>
      </c>
    </row>
    <row r="109" spans="1:12" x14ac:dyDescent="0.25">
      <c r="A109">
        <v>535081</v>
      </c>
      <c r="B109">
        <v>14.019000050000001</v>
      </c>
      <c r="C109">
        <v>0.69340002999999995</v>
      </c>
      <c r="D109">
        <v>9.9000003020963209E+37</v>
      </c>
      <c r="E109">
        <v>2.6466999100000002</v>
      </c>
      <c r="F109">
        <v>870.76000977000001</v>
      </c>
      <c r="G109">
        <v>1.64709997</v>
      </c>
      <c r="H109">
        <v>9.9000003020963209E+37</v>
      </c>
      <c r="J109" s="2">
        <f>TREND(Calibration!$A$2:$A$4,Calibration!$B$2:$B$4,C109)</f>
        <v>442.01812245820969</v>
      </c>
      <c r="K109" s="2">
        <f>TREND(Calibration!$A$2:$A$4,Calibration!$C$2:$C$4,E109)</f>
        <v>1051.0556354628786</v>
      </c>
      <c r="L109" s="2">
        <f>TREND(Calibration!$A$2:$A$4,Calibration!$D$2:$D$4,G109)</f>
        <v>637.9673212289822</v>
      </c>
    </row>
    <row r="110" spans="1:12" x14ac:dyDescent="0.25">
      <c r="A110">
        <v>540081</v>
      </c>
      <c r="B110">
        <v>14.10700035</v>
      </c>
      <c r="C110">
        <v>0.69179999999999997</v>
      </c>
      <c r="D110">
        <v>1199.6330566399999</v>
      </c>
      <c r="E110">
        <v>2.9751000400000001</v>
      </c>
      <c r="F110">
        <v>1206.5620117200001</v>
      </c>
      <c r="G110">
        <v>1.63310003</v>
      </c>
      <c r="H110">
        <v>9.9000003020963209E+37</v>
      </c>
      <c r="J110" s="2">
        <f>TREND(Calibration!$A$2:$A$4,Calibration!$B$2:$B$4,C110)</f>
        <v>441.03671073401676</v>
      </c>
      <c r="K110" s="2">
        <f>TREND(Calibration!$A$2:$A$4,Calibration!$C$2:$C$4,E110)</f>
        <v>1183.9215750416104</v>
      </c>
      <c r="L110" s="2">
        <f>TREND(Calibration!$A$2:$A$4,Calibration!$D$2:$D$4,G110)</f>
        <v>632.19600053431475</v>
      </c>
    </row>
    <row r="111" spans="1:12" x14ac:dyDescent="0.25">
      <c r="A111">
        <v>545081</v>
      </c>
      <c r="B111">
        <v>14.272000309999999</v>
      </c>
      <c r="C111">
        <v>0.69610000000000005</v>
      </c>
      <c r="D111">
        <v>751.61199951000003</v>
      </c>
      <c r="E111">
        <v>4.2176999999999998</v>
      </c>
      <c r="F111">
        <v>9.9000003020963209E+37</v>
      </c>
      <c r="G111">
        <v>1.62820005</v>
      </c>
      <c r="H111">
        <v>9.9000003020963209E+37</v>
      </c>
      <c r="J111" s="2">
        <f>TREND(Calibration!$A$2:$A$4,Calibration!$B$2:$B$4,C111)</f>
        <v>443.67420528976243</v>
      </c>
      <c r="K111" s="2">
        <f>TREND(Calibration!$A$2:$A$4,Calibration!$C$2:$C$4,E111)</f>
        <v>1686.6595343898437</v>
      </c>
      <c r="L111" s="2">
        <f>TREND(Calibration!$A$2:$A$4,Calibration!$D$2:$D$4,G111)</f>
        <v>630.17603787894211</v>
      </c>
    </row>
    <row r="112" spans="1:12" x14ac:dyDescent="0.25">
      <c r="A112">
        <v>550083</v>
      </c>
      <c r="B112">
        <v>14.40799999</v>
      </c>
      <c r="C112">
        <v>0.69499999000000001</v>
      </c>
      <c r="D112">
        <v>377.87701415999999</v>
      </c>
      <c r="E112">
        <v>2.7179999399999999</v>
      </c>
      <c r="F112">
        <v>9.9000003020963209E+37</v>
      </c>
      <c r="G112">
        <v>1.6217000500000001</v>
      </c>
      <c r="H112">
        <v>1056.01403809</v>
      </c>
      <c r="J112" s="2">
        <f>TREND(Calibration!$A$2:$A$4,Calibration!$B$2:$B$4,C112)</f>
        <v>442.99949124644479</v>
      </c>
      <c r="K112" s="2">
        <f>TREND(Calibration!$A$2:$A$4,Calibration!$C$2:$C$4,E112)</f>
        <v>1079.9025956572661</v>
      </c>
      <c r="L112" s="2">
        <f>TREND(Calibration!$A$2:$A$4,Calibration!$D$2:$D$4,G112)</f>
        <v>627.49648464404697</v>
      </c>
    </row>
    <row r="113" spans="1:12" x14ac:dyDescent="0.25">
      <c r="A113">
        <v>555082</v>
      </c>
      <c r="B113">
        <v>14.4829998</v>
      </c>
      <c r="C113">
        <v>0.69499999000000001</v>
      </c>
      <c r="D113">
        <v>972.00201416000004</v>
      </c>
      <c r="E113">
        <v>2.1537001099999999</v>
      </c>
      <c r="F113">
        <v>9.9000003020963209E+37</v>
      </c>
      <c r="G113">
        <v>1.6270999900000001</v>
      </c>
      <c r="H113">
        <v>9.9000003020963209E+37</v>
      </c>
      <c r="J113" s="2">
        <f>TREND(Calibration!$A$2:$A$4,Calibration!$B$2:$B$4,C113)</f>
        <v>442.99949124644479</v>
      </c>
      <c r="K113" s="2">
        <f>TREND(Calibration!$A$2:$A$4,Calibration!$C$2:$C$4,E113)</f>
        <v>851.59505169536635</v>
      </c>
      <c r="L113" s="2">
        <f>TREND(Calibration!$A$2:$A$4,Calibration!$D$2:$D$4,G113)</f>
        <v>629.72255028946847</v>
      </c>
    </row>
    <row r="114" spans="1:12" x14ac:dyDescent="0.25">
      <c r="A114">
        <v>560083</v>
      </c>
      <c r="B114">
        <v>14.602999690000001</v>
      </c>
      <c r="C114">
        <v>0.69129996999999999</v>
      </c>
      <c r="D114">
        <v>1118.2280273399999</v>
      </c>
      <c r="E114">
        <v>2.18230009</v>
      </c>
      <c r="F114">
        <v>9.9000003020963209E+37</v>
      </c>
      <c r="G114">
        <v>1.6288000300000001</v>
      </c>
      <c r="H114">
        <v>9.9000003020963209E+37</v>
      </c>
      <c r="J114" s="2">
        <f>TREND(Calibration!$A$2:$A$4,Calibration!$B$2:$B$4,C114)</f>
        <v>440.73000691943315</v>
      </c>
      <c r="K114" s="2">
        <f>TREND(Calibration!$A$2:$A$4,Calibration!$C$2:$C$4,E114)</f>
        <v>863.16618966852423</v>
      </c>
      <c r="L114" s="2">
        <f>TREND(Calibration!$A$2:$A$4,Calibration!$D$2:$D$4,G114)</f>
        <v>630.42337300969177</v>
      </c>
    </row>
    <row r="115" spans="1:12" x14ac:dyDescent="0.25">
      <c r="A115">
        <v>565082</v>
      </c>
      <c r="B115">
        <v>14.694000239999999</v>
      </c>
      <c r="C115">
        <v>0.69019997</v>
      </c>
      <c r="D115">
        <v>1132.6059570299999</v>
      </c>
      <c r="E115">
        <v>2.1817998900000002</v>
      </c>
      <c r="F115">
        <v>9.9000003020963209E+37</v>
      </c>
      <c r="G115">
        <v>1.62390006</v>
      </c>
      <c r="H115">
        <v>9.9000003020963209E+37</v>
      </c>
      <c r="J115" s="2">
        <f>TREND(Calibration!$A$2:$A$4,Calibration!$B$2:$B$4,C115)</f>
        <v>440.05529900982384</v>
      </c>
      <c r="K115" s="2">
        <f>TREND(Calibration!$A$2:$A$4,Calibration!$C$2:$C$4,E115)</f>
        <v>862.96381598804703</v>
      </c>
      <c r="L115" s="2">
        <f>TREND(Calibration!$A$2:$A$4,Calibration!$D$2:$D$4,G115)</f>
        <v>628.4034144767088</v>
      </c>
    </row>
    <row r="116" spans="1:12" x14ac:dyDescent="0.25">
      <c r="A116">
        <v>570082</v>
      </c>
      <c r="B116">
        <v>14.76500034</v>
      </c>
      <c r="C116">
        <v>0.68910002999999997</v>
      </c>
      <c r="D116">
        <v>1261.4260253899999</v>
      </c>
      <c r="E116">
        <v>2.1839001200000001</v>
      </c>
      <c r="F116">
        <v>9.9000003020963209E+37</v>
      </c>
      <c r="G116">
        <v>1.62390006</v>
      </c>
      <c r="H116">
        <v>9.9000003020963209E+37</v>
      </c>
      <c r="J116" s="2">
        <f>TREND(Calibration!$A$2:$A$4,Calibration!$B$2:$B$4,C116)</f>
        <v>439.38062790246408</v>
      </c>
      <c r="K116" s="2">
        <f>TREND(Calibration!$A$2:$A$4,Calibration!$C$2:$C$4,E116)</f>
        <v>863.8135386488799</v>
      </c>
      <c r="L116" s="2">
        <f>TREND(Calibration!$A$2:$A$4,Calibration!$D$2:$D$4,G116)</f>
        <v>628.4034144767088</v>
      </c>
    </row>
    <row r="117" spans="1:12" x14ac:dyDescent="0.25">
      <c r="A117">
        <v>575082</v>
      </c>
      <c r="B117">
        <v>14.82699966</v>
      </c>
      <c r="C117">
        <v>0.68859999999999999</v>
      </c>
      <c r="D117">
        <v>9.9000003020963209E+37</v>
      </c>
      <c r="E117">
        <v>2.18499994</v>
      </c>
      <c r="F117">
        <v>9.9000003020963209E+37</v>
      </c>
      <c r="G117">
        <v>1.62609994</v>
      </c>
      <c r="H117">
        <v>1319.98498535</v>
      </c>
      <c r="J117" s="2">
        <f>TREND(Calibration!$A$2:$A$4,Calibration!$B$2:$B$4,C117)</f>
        <v>439.07392408788047</v>
      </c>
      <c r="K117" s="2">
        <f>TREND(Calibration!$A$2:$A$4,Calibration!$C$2:$C$4,E117)</f>
        <v>864.25850990290303</v>
      </c>
      <c r="L117" s="2">
        <f>TREND(Calibration!$A$2:$A$4,Calibration!$D$2:$D$4,G117)</f>
        <v>629.31029071830585</v>
      </c>
    </row>
    <row r="118" spans="1:12" x14ac:dyDescent="0.25">
      <c r="A118">
        <v>580083</v>
      </c>
      <c r="B118">
        <v>14.86299992</v>
      </c>
      <c r="C118">
        <v>0.68320000000000003</v>
      </c>
      <c r="D118">
        <v>848.49798583999996</v>
      </c>
      <c r="E118">
        <v>2.2142000199999998</v>
      </c>
      <c r="F118">
        <v>9.9000003020963209E+37</v>
      </c>
      <c r="G118">
        <v>1.63310003</v>
      </c>
      <c r="H118">
        <v>9.9000003020963209E+37</v>
      </c>
      <c r="J118" s="2">
        <f>TREND(Calibration!$A$2:$A$4,Calibration!$B$2:$B$4,C118)</f>
        <v>435.76172162252556</v>
      </c>
      <c r="K118" s="2">
        <f>TREND(Calibration!$A$2:$A$4,Calibration!$C$2:$C$4,E118)</f>
        <v>876.07243965065948</v>
      </c>
      <c r="L118" s="2">
        <f>TREND(Calibration!$A$2:$A$4,Calibration!$D$2:$D$4,G118)</f>
        <v>632.19600053431475</v>
      </c>
    </row>
    <row r="119" spans="1:12" x14ac:dyDescent="0.25">
      <c r="A119">
        <v>585084</v>
      </c>
      <c r="B119">
        <v>14.876000400000001</v>
      </c>
      <c r="C119">
        <v>0.67989999000000001</v>
      </c>
      <c r="D119">
        <v>9.9000003020963209E+37</v>
      </c>
      <c r="E119">
        <v>2.3264999400000002</v>
      </c>
      <c r="F119">
        <v>1288.1300048799999</v>
      </c>
      <c r="G119">
        <v>1.63039994</v>
      </c>
      <c r="H119">
        <v>9.9000003020963209E+37</v>
      </c>
      <c r="J119" s="2">
        <f>TREND(Calibration!$A$2:$A$4,Calibration!$B$2:$B$4,C119)</f>
        <v>433.73759175998924</v>
      </c>
      <c r="K119" s="2">
        <f>TREND(Calibration!$A$2:$A$4,Calibration!$C$2:$C$4,E119)</f>
        <v>921.50736193712896</v>
      </c>
      <c r="L119" s="2">
        <f>TREND(Calibration!$A$2:$A$4,Calibration!$D$2:$D$4,G119)</f>
        <v>631.08291824292883</v>
      </c>
    </row>
    <row r="120" spans="1:12" x14ac:dyDescent="0.25">
      <c r="A120">
        <v>590084</v>
      </c>
      <c r="B120">
        <v>14.92700005</v>
      </c>
      <c r="C120">
        <v>0.68419998999999998</v>
      </c>
      <c r="D120">
        <v>72.805000309999997</v>
      </c>
      <c r="E120">
        <v>2.58730006</v>
      </c>
      <c r="F120">
        <v>9.9000003020963209E+37</v>
      </c>
      <c r="G120">
        <v>1.6319999700000001</v>
      </c>
      <c r="H120">
        <v>9.9000003020963209E+37</v>
      </c>
      <c r="J120" s="2">
        <f>TREND(Calibration!$A$2:$A$4,Calibration!$B$2:$B$4,C120)</f>
        <v>436.37508631573485</v>
      </c>
      <c r="K120" s="2">
        <f>TREND(Calibration!$A$2:$A$4,Calibration!$C$2:$C$4,E120)</f>
        <v>1027.023315862135</v>
      </c>
      <c r="L120" s="2">
        <f>TREND(Calibration!$A$2:$A$4,Calibration!$D$2:$D$4,G120)</f>
        <v>631.74251294484111</v>
      </c>
    </row>
    <row r="121" spans="1:12" x14ac:dyDescent="0.25">
      <c r="A121">
        <v>595096</v>
      </c>
      <c r="B121">
        <v>15.00199986</v>
      </c>
      <c r="C121">
        <v>0.68480003</v>
      </c>
      <c r="D121">
        <v>669.52899170000001</v>
      </c>
      <c r="E121">
        <v>2.35619998</v>
      </c>
      <c r="F121">
        <v>9.9000003020963209E+37</v>
      </c>
      <c r="G121">
        <v>1.6352000200000001</v>
      </c>
      <c r="H121">
        <v>1142.73205566</v>
      </c>
      <c r="J121" s="2">
        <f>TREND(Calibration!$A$2:$A$4,Calibration!$B$2:$B$4,C121)</f>
        <v>436.74313334671848</v>
      </c>
      <c r="K121" s="2">
        <f>TREND(Calibration!$A$2:$A$4,Calibration!$C$2:$C$4,E121)</f>
        <v>933.52356826483629</v>
      </c>
      <c r="L121" s="2">
        <f>TREND(Calibration!$A$2:$A$4,Calibration!$D$2:$D$4,G121)</f>
        <v>633.06169822627589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14.998999599999999</v>
      </c>
      <c r="C2">
        <v>0.68529998999999997</v>
      </c>
      <c r="D2">
        <v>1173.9260253899999</v>
      </c>
      <c r="E2">
        <v>2.3664999</v>
      </c>
      <c r="F2">
        <v>9.9000003020963209E+37</v>
      </c>
      <c r="G2">
        <v>1.63629997</v>
      </c>
      <c r="H2">
        <v>9.9000003020963209E+37</v>
      </c>
      <c r="J2" s="2">
        <f>TREND(Calibration!$A$2:$A$4,Calibration!$B$2:$B$4,C2)</f>
        <v>437.04979422534416</v>
      </c>
      <c r="K2" s="2">
        <f>TREND(Calibration!$A$2:$A$4,Calibration!$C$2:$C$4,E2)</f>
        <v>937.6907668234536</v>
      </c>
      <c r="L2" s="2">
        <f>TREND(Calibration!$A$2:$A$4,Calibration!$D$2:$D$4,G2)</f>
        <v>633.51514046946409</v>
      </c>
      <c r="N2" s="2">
        <f>AVERAGE(J2:J265)</f>
        <v>443.36343048188667</v>
      </c>
    </row>
    <row r="3" spans="1:14" x14ac:dyDescent="0.25">
      <c r="A3">
        <v>5069</v>
      </c>
      <c r="B3">
        <v>15.04399967</v>
      </c>
      <c r="C3">
        <v>0.68049996999999995</v>
      </c>
      <c r="D3">
        <v>1220.3470459</v>
      </c>
      <c r="E3">
        <v>2.2783999399999999</v>
      </c>
      <c r="F3">
        <v>9.9000003020963209E+37</v>
      </c>
      <c r="G3">
        <v>1.6460000299999999</v>
      </c>
      <c r="H3">
        <v>9.9000003020963209E+37</v>
      </c>
      <c r="J3" s="2">
        <f>TREND(Calibration!$A$2:$A$4,Calibration!$B$2:$B$4,C3)</f>
        <v>434.10560198872321</v>
      </c>
      <c r="K3" s="2">
        <f>TREND(Calibration!$A$2:$A$4,Calibration!$C$2:$C$4,E3)</f>
        <v>902.04679810075947</v>
      </c>
      <c r="L3" s="2">
        <f>TREND(Calibration!$A$2:$A$4,Calibration!$D$2:$D$4,G3)</f>
        <v>637.51388310818368</v>
      </c>
    </row>
    <row r="4" spans="1:14" x14ac:dyDescent="0.25">
      <c r="A4">
        <v>10070</v>
      </c>
      <c r="B4">
        <v>15.161000250000001</v>
      </c>
      <c r="C4">
        <v>0.68150001999999998</v>
      </c>
      <c r="D4">
        <v>299.04098511000001</v>
      </c>
      <c r="E4">
        <v>2.6835000500000001</v>
      </c>
      <c r="F4">
        <v>9.9000003020963209E+37</v>
      </c>
      <c r="G4">
        <v>1.6444000000000001</v>
      </c>
      <c r="H4">
        <v>1171.7519531200001</v>
      </c>
      <c r="J4" s="2">
        <f>TREND(Calibration!$A$2:$A$4,Calibration!$B$2:$B$4,C4)</f>
        <v>434.71900348418217</v>
      </c>
      <c r="K4" s="2">
        <f>TREND(Calibration!$A$2:$A$4,Calibration!$C$2:$C$4,E4)</f>
        <v>1065.9444394890186</v>
      </c>
      <c r="L4" s="2">
        <f>TREND(Calibration!$A$2:$A$4,Calibration!$D$2:$D$4,G4)</f>
        <v>636.85428840627151</v>
      </c>
    </row>
    <row r="5" spans="1:14" x14ac:dyDescent="0.25">
      <c r="A5">
        <v>15070</v>
      </c>
      <c r="B5">
        <v>15.10900021</v>
      </c>
      <c r="C5">
        <v>0.68260001999999997</v>
      </c>
      <c r="D5">
        <v>183.77600097999999</v>
      </c>
      <c r="E5">
        <v>1.3787000199999999</v>
      </c>
      <c r="F5">
        <v>9.9000003020963209E+37</v>
      </c>
      <c r="G5">
        <v>1.6454999400000001</v>
      </c>
      <c r="H5">
        <v>1176.2170410199999</v>
      </c>
      <c r="J5" s="2">
        <f>TREND(Calibration!$A$2:$A$4,Calibration!$B$2:$B$4,C5)</f>
        <v>435.39371139379153</v>
      </c>
      <c r="K5" s="2">
        <f>TREND(Calibration!$A$2:$A$4,Calibration!$C$2:$C$4,E5)</f>
        <v>538.04123205634335</v>
      </c>
      <c r="L5" s="2">
        <f>TREND(Calibration!$A$2:$A$4,Calibration!$D$2:$D$4,G5)</f>
        <v>637.30772652707003</v>
      </c>
    </row>
    <row r="6" spans="1:14" x14ac:dyDescent="0.25">
      <c r="A6">
        <v>20072</v>
      </c>
      <c r="B6">
        <v>15.07699966</v>
      </c>
      <c r="C6">
        <v>0.68480003</v>
      </c>
      <c r="D6">
        <v>865.98999022999999</v>
      </c>
      <c r="E6">
        <v>1.61580002</v>
      </c>
      <c r="F6">
        <v>9.9000003020963209E+37</v>
      </c>
      <c r="G6">
        <v>1.64279997</v>
      </c>
      <c r="H6">
        <v>9.9000003020963209E+37</v>
      </c>
      <c r="J6" s="2">
        <f>TREND(Calibration!$A$2:$A$4,Calibration!$B$2:$B$4,C6)</f>
        <v>436.74313334671848</v>
      </c>
      <c r="K6" s="2">
        <f>TREND(Calibration!$A$2:$A$4,Calibration!$C$2:$C$4,E6)</f>
        <v>633.96846044726192</v>
      </c>
      <c r="L6" s="2">
        <f>TREND(Calibration!$A$2:$A$4,Calibration!$D$2:$D$4,G6)</f>
        <v>636.19469370435922</v>
      </c>
    </row>
    <row r="7" spans="1:14" x14ac:dyDescent="0.25">
      <c r="A7">
        <v>25072</v>
      </c>
      <c r="B7">
        <v>15.03100014</v>
      </c>
      <c r="C7">
        <v>0.68800002000000005</v>
      </c>
      <c r="D7">
        <v>649.20300293000003</v>
      </c>
      <c r="E7">
        <v>1.73459995</v>
      </c>
      <c r="F7">
        <v>9.9000003020963209E+37</v>
      </c>
      <c r="G7">
        <v>1.6454999400000001</v>
      </c>
      <c r="H7">
        <v>9.9000003020963209E+37</v>
      </c>
      <c r="J7" s="2">
        <f>TREND(Calibration!$A$2:$A$4,Calibration!$B$2:$B$4,C7)</f>
        <v>438.70591385914651</v>
      </c>
      <c r="K7" s="2">
        <f>TREND(Calibration!$A$2:$A$4,Calibration!$C$2:$C$4,E7)</f>
        <v>682.03319270342013</v>
      </c>
      <c r="L7" s="2">
        <f>TREND(Calibration!$A$2:$A$4,Calibration!$D$2:$D$4,G7)</f>
        <v>637.30772652707003</v>
      </c>
    </row>
    <row r="8" spans="1:14" x14ac:dyDescent="0.25">
      <c r="A8">
        <v>30086</v>
      </c>
      <c r="B8">
        <v>14.963000299999999</v>
      </c>
      <c r="C8">
        <v>0.67989999000000001</v>
      </c>
      <c r="D8">
        <v>886.75701904000005</v>
      </c>
      <c r="E8">
        <v>1.76110005</v>
      </c>
      <c r="F8">
        <v>9.9000003020963209E+37</v>
      </c>
      <c r="G8">
        <v>1.6433000600000001</v>
      </c>
      <c r="H8">
        <v>9.9000003020963209E+37</v>
      </c>
      <c r="J8" s="2">
        <f>TREND(Calibration!$A$2:$A$4,Calibration!$B$2:$B$4,C8)</f>
        <v>433.73759175998924</v>
      </c>
      <c r="K8" s="2">
        <f>TREND(Calibration!$A$2:$A$4,Calibration!$C$2:$C$4,E8)</f>
        <v>692.75474962067949</v>
      </c>
      <c r="L8" s="2">
        <f>TREND(Calibration!$A$2:$A$4,Calibration!$D$2:$D$4,G8)</f>
        <v>636.40085028547287</v>
      </c>
    </row>
    <row r="9" spans="1:14" x14ac:dyDescent="0.25">
      <c r="A9">
        <v>35086</v>
      </c>
      <c r="B9">
        <v>14.963000299999999</v>
      </c>
      <c r="C9">
        <v>0.68099999</v>
      </c>
      <c r="D9">
        <v>406.11801147</v>
      </c>
      <c r="E9">
        <v>1.7119</v>
      </c>
      <c r="F9">
        <v>9.9000003020963209E+37</v>
      </c>
      <c r="G9">
        <v>1.64709997</v>
      </c>
      <c r="H9">
        <v>9.9000003020963209E+37</v>
      </c>
      <c r="J9" s="2">
        <f>TREND(Calibration!$A$2:$A$4,Calibration!$B$2:$B$4,C9)</f>
        <v>434.41229966959861</v>
      </c>
      <c r="K9" s="2">
        <f>TREND(Calibration!$A$2:$A$4,Calibration!$C$2:$C$4,E9)</f>
        <v>672.84912147561568</v>
      </c>
      <c r="L9" s="2">
        <f>TREND(Calibration!$A$2:$A$4,Calibration!$D$2:$D$4,G9)</f>
        <v>637.9673212289822</v>
      </c>
    </row>
    <row r="10" spans="1:14" x14ac:dyDescent="0.25">
      <c r="A10">
        <v>40088</v>
      </c>
      <c r="B10">
        <v>15.022000309999999</v>
      </c>
      <c r="C10">
        <v>0.68260001999999997</v>
      </c>
      <c r="D10">
        <v>343.08599853999999</v>
      </c>
      <c r="E10">
        <v>1.6957000499999999</v>
      </c>
      <c r="F10">
        <v>9.9000003020963209E+37</v>
      </c>
      <c r="G10">
        <v>1.65900004</v>
      </c>
      <c r="H10">
        <v>1027.35900879</v>
      </c>
      <c r="J10" s="2">
        <f>TREND(Calibration!$A$2:$A$4,Calibration!$B$2:$B$4,C10)</f>
        <v>435.39371139379153</v>
      </c>
      <c r="K10" s="2">
        <f>TREND(Calibration!$A$2:$A$4,Calibration!$C$2:$C$4,E10)</f>
        <v>666.29485617164494</v>
      </c>
      <c r="L10" s="2">
        <f>TREND(Calibration!$A$2:$A$4,Calibration!$D$2:$D$4,G10)</f>
        <v>642.87299370036362</v>
      </c>
    </row>
    <row r="11" spans="1:14" x14ac:dyDescent="0.25">
      <c r="A11">
        <v>45091</v>
      </c>
      <c r="B11">
        <v>15.07699966</v>
      </c>
      <c r="C11">
        <v>0.6875</v>
      </c>
      <c r="D11">
        <v>826.01800536999997</v>
      </c>
      <c r="E11">
        <v>1.70650005</v>
      </c>
      <c r="F11">
        <v>9.9000003020963209E+37</v>
      </c>
      <c r="G11">
        <v>1.6574000099999999</v>
      </c>
      <c r="H11">
        <v>1334.7380371100001</v>
      </c>
      <c r="J11" s="2">
        <f>TREND(Calibration!$A$2:$A$4,Calibration!$B$2:$B$4,C11)</f>
        <v>438.39921617827116</v>
      </c>
      <c r="K11" s="2">
        <f>TREND(Calibration!$A$2:$A$4,Calibration!$C$2:$C$4,E11)</f>
        <v>670.6643798604764</v>
      </c>
      <c r="L11" s="2">
        <f>TREND(Calibration!$A$2:$A$4,Calibration!$D$2:$D$4,G11)</f>
        <v>642.21339899845134</v>
      </c>
    </row>
    <row r="12" spans="1:14" x14ac:dyDescent="0.25">
      <c r="A12">
        <v>50091</v>
      </c>
      <c r="B12">
        <v>15.125</v>
      </c>
      <c r="C12">
        <v>0.68210000000000004</v>
      </c>
      <c r="D12">
        <v>9.9000003020963209E+37</v>
      </c>
      <c r="E12">
        <v>1.6713999500000001</v>
      </c>
      <c r="F12">
        <v>9.9000003020963209E+37</v>
      </c>
      <c r="G12">
        <v>1.66760004</v>
      </c>
      <c r="H12">
        <v>9.9000003020963209E+37</v>
      </c>
      <c r="J12" s="2">
        <f>TREND(Calibration!$A$2:$A$4,Calibration!$B$2:$B$4,C12)</f>
        <v>435.08701371291625</v>
      </c>
      <c r="K12" s="2">
        <f>TREND(Calibration!$A$2:$A$4,Calibration!$C$2:$C$4,E12)</f>
        <v>656.46338741322177</v>
      </c>
      <c r="L12" s="2">
        <f>TREND(Calibration!$A$2:$A$4,Calibration!$D$2:$D$4,G12)</f>
        <v>646.41824874960957</v>
      </c>
    </row>
    <row r="13" spans="1:14" x14ac:dyDescent="0.25">
      <c r="A13">
        <v>55091</v>
      </c>
      <c r="B13">
        <v>15.175999640000001</v>
      </c>
      <c r="C13">
        <v>0.68150001999999998</v>
      </c>
      <c r="D13">
        <v>9.9000003020963209E+37</v>
      </c>
      <c r="E13">
        <v>1.67359996</v>
      </c>
      <c r="F13">
        <v>764.73797606999995</v>
      </c>
      <c r="G13">
        <v>1.6713999500000001</v>
      </c>
      <c r="H13">
        <v>9.9000003020963209E+37</v>
      </c>
      <c r="J13" s="2">
        <f>TREND(Calibration!$A$2:$A$4,Calibration!$B$2:$B$4,C13)</f>
        <v>434.71900348418217</v>
      </c>
      <c r="K13" s="2">
        <f>TREND(Calibration!$A$2:$A$4,Calibration!$C$2:$C$4,E13)</f>
        <v>657.35347961791297</v>
      </c>
      <c r="L13" s="2">
        <f>TREND(Calibration!$A$2:$A$4,Calibration!$D$2:$D$4,G13)</f>
        <v>647.9847196931189</v>
      </c>
    </row>
    <row r="14" spans="1:14" x14ac:dyDescent="0.25">
      <c r="A14">
        <v>60093</v>
      </c>
      <c r="B14">
        <v>15.2159996</v>
      </c>
      <c r="C14">
        <v>0.67400002000000003</v>
      </c>
      <c r="D14">
        <v>9.9000003020963209E+37</v>
      </c>
      <c r="E14">
        <v>1.66760004</v>
      </c>
      <c r="F14">
        <v>493.29598999000001</v>
      </c>
      <c r="G14">
        <v>1.6703000100000001</v>
      </c>
      <c r="H14">
        <v>9.9000003020963209E+37</v>
      </c>
      <c r="J14" s="2">
        <f>TREND(Calibration!$A$2:$A$4,Calibration!$B$2:$B$4,C14)</f>
        <v>430.11872228230033</v>
      </c>
      <c r="K14" s="2">
        <f>TREND(Calibration!$A$2:$A$4,Calibration!$C$2:$C$4,E14)</f>
        <v>654.92599882429329</v>
      </c>
      <c r="L14" s="2">
        <f>TREND(Calibration!$A$2:$A$4,Calibration!$D$2:$D$4,G14)</f>
        <v>647.53128157232038</v>
      </c>
    </row>
    <row r="15" spans="1:14" x14ac:dyDescent="0.25">
      <c r="A15">
        <v>65095</v>
      </c>
      <c r="B15">
        <v>15.19499969</v>
      </c>
      <c r="C15">
        <v>0.67669999999999997</v>
      </c>
      <c r="D15">
        <v>1016.14001465</v>
      </c>
      <c r="E15">
        <v>1.64230001</v>
      </c>
      <c r="F15">
        <v>408.02700806000001</v>
      </c>
      <c r="G15">
        <v>1.6729999799999999</v>
      </c>
      <c r="H15">
        <v>9.9000003020963209E+37</v>
      </c>
      <c r="J15" s="2">
        <f>TREND(Calibration!$A$2:$A$4,Calibration!$B$2:$B$4,C15)</f>
        <v>431.77481124756122</v>
      </c>
      <c r="K15" s="2">
        <f>TREND(Calibration!$A$2:$A$4,Calibration!$C$2:$C$4,E15)</f>
        <v>644.68997286011324</v>
      </c>
      <c r="L15" s="2">
        <f>TREND(Calibration!$A$2:$A$4,Calibration!$D$2:$D$4,G15)</f>
        <v>648.64431439503107</v>
      </c>
    </row>
    <row r="16" spans="1:14" x14ac:dyDescent="0.25">
      <c r="A16">
        <v>70095</v>
      </c>
      <c r="B16">
        <v>15.15499973</v>
      </c>
      <c r="C16">
        <v>0.67449999000000005</v>
      </c>
      <c r="D16">
        <v>705.19598388999998</v>
      </c>
      <c r="E16">
        <v>1.5850000399999999</v>
      </c>
      <c r="F16">
        <v>817.44897461000005</v>
      </c>
      <c r="G16">
        <v>1.67569995</v>
      </c>
      <c r="H16">
        <v>9.9000003020963209E+37</v>
      </c>
      <c r="J16" s="2">
        <f>TREND(Calibration!$A$2:$A$4,Calibration!$B$2:$B$4,C16)</f>
        <v>430.42538929463433</v>
      </c>
      <c r="K16" s="2">
        <f>TREND(Calibration!$A$2:$A$4,Calibration!$C$2:$C$4,E16)</f>
        <v>621.50723431526808</v>
      </c>
      <c r="L16" s="2">
        <f>TREND(Calibration!$A$2:$A$4,Calibration!$D$2:$D$4,G16)</f>
        <v>649.75734721774188</v>
      </c>
    </row>
    <row r="17" spans="1:12" x14ac:dyDescent="0.25">
      <c r="A17">
        <v>75095</v>
      </c>
      <c r="B17">
        <v>15.13300037</v>
      </c>
      <c r="C17">
        <v>0.67449999000000005</v>
      </c>
      <c r="D17">
        <v>599.39898682</v>
      </c>
      <c r="E17">
        <v>1.5893000399999999</v>
      </c>
      <c r="F17">
        <v>1047.8060302700001</v>
      </c>
      <c r="G17">
        <v>1.67789996</v>
      </c>
      <c r="H17">
        <v>9.9000003020963209E+37</v>
      </c>
      <c r="J17" s="2">
        <f>TREND(Calibration!$A$2:$A$4,Calibration!$B$2:$B$4,C17)</f>
        <v>430.42538929463433</v>
      </c>
      <c r="K17" s="2">
        <f>TREND(Calibration!$A$2:$A$4,Calibration!$C$2:$C$4,E17)</f>
        <v>623.24695208026571</v>
      </c>
      <c r="L17" s="2">
        <f>TREND(Calibration!$A$2:$A$4,Calibration!$D$2:$D$4,G17)</f>
        <v>650.66427705040371</v>
      </c>
    </row>
    <row r="18" spans="1:12" x14ac:dyDescent="0.25">
      <c r="A18">
        <v>80095</v>
      </c>
      <c r="B18">
        <v>15.10499954</v>
      </c>
      <c r="C18">
        <v>0.68049996999999995</v>
      </c>
      <c r="D18">
        <v>282.46099853999999</v>
      </c>
      <c r="E18">
        <v>1.5461000199999999</v>
      </c>
      <c r="F18">
        <v>9.9000003020963209E+37</v>
      </c>
      <c r="G18">
        <v>1.6790000199999999</v>
      </c>
      <c r="H18">
        <v>1077.8530273399999</v>
      </c>
      <c r="J18" s="2">
        <f>TREND(Calibration!$A$2:$A$4,Calibration!$B$2:$B$4,C18)</f>
        <v>434.10560198872321</v>
      </c>
      <c r="K18" s="2">
        <f>TREND(Calibration!$A$2:$A$4,Calibration!$C$2:$C$4,E18)</f>
        <v>605.76884923322973</v>
      </c>
      <c r="L18" s="2">
        <f>TREND(Calibration!$A$2:$A$4,Calibration!$D$2:$D$4,G18)</f>
        <v>651.11776463987735</v>
      </c>
    </row>
    <row r="19" spans="1:12" x14ac:dyDescent="0.25">
      <c r="A19">
        <v>85097</v>
      </c>
      <c r="B19">
        <v>15.01799965</v>
      </c>
      <c r="C19">
        <v>0.67400002000000003</v>
      </c>
      <c r="D19">
        <v>940.49401854999996</v>
      </c>
      <c r="E19">
        <v>1.58609998</v>
      </c>
      <c r="F19">
        <v>9.9000003020963209E+37</v>
      </c>
      <c r="G19">
        <v>1.7049000299999999</v>
      </c>
      <c r="H19">
        <v>9.9000003020963209E+37</v>
      </c>
      <c r="J19" s="2">
        <f>TREND(Calibration!$A$2:$A$4,Calibration!$B$2:$B$4,C19)</f>
        <v>430.11872228230033</v>
      </c>
      <c r="K19" s="2">
        <f>TREND(Calibration!$A$2:$A$4,Calibration!$C$2:$C$4,E19)</f>
        <v>621.95225411955448</v>
      </c>
      <c r="L19" s="2">
        <f>TREND(Calibration!$A$2:$A$4,Calibration!$D$2:$D$4,G19)</f>
        <v>661.79475780592622</v>
      </c>
    </row>
    <row r="20" spans="1:12" x14ac:dyDescent="0.25">
      <c r="A20">
        <v>90097</v>
      </c>
      <c r="B20">
        <v>15.06700039</v>
      </c>
      <c r="C20">
        <v>0.67400002000000003</v>
      </c>
      <c r="D20">
        <v>631.31402588000003</v>
      </c>
      <c r="E20">
        <v>1.6180000299999999</v>
      </c>
      <c r="F20">
        <v>9.9000003020963209E+37</v>
      </c>
      <c r="G20">
        <v>1.70270002</v>
      </c>
      <c r="H20">
        <v>9.9000003020963209E+37</v>
      </c>
      <c r="J20" s="2">
        <f>TREND(Calibration!$A$2:$A$4,Calibration!$B$2:$B$4,C20)</f>
        <v>430.11872228230033</v>
      </c>
      <c r="K20" s="2">
        <f>TREND(Calibration!$A$2:$A$4,Calibration!$C$2:$C$4,E20)</f>
        <v>634.85855265195312</v>
      </c>
      <c r="L20" s="2">
        <f>TREND(Calibration!$A$2:$A$4,Calibration!$D$2:$D$4,G20)</f>
        <v>660.88782797326439</v>
      </c>
    </row>
    <row r="21" spans="1:12" x14ac:dyDescent="0.25">
      <c r="A21">
        <v>95097</v>
      </c>
      <c r="B21">
        <v>15.11200047</v>
      </c>
      <c r="C21">
        <v>0.67290002000000004</v>
      </c>
      <c r="D21">
        <v>769.14398193</v>
      </c>
      <c r="E21">
        <v>1.5791000100000001</v>
      </c>
      <c r="F21">
        <v>9.9000003020963209E+37</v>
      </c>
      <c r="G21">
        <v>1.7071000300000001</v>
      </c>
      <c r="H21">
        <v>9.9000003020963209E+37</v>
      </c>
      <c r="J21" s="2">
        <f>TREND(Calibration!$A$2:$A$4,Calibration!$B$2:$B$4,C21)</f>
        <v>429.44401437269096</v>
      </c>
      <c r="K21" s="2">
        <f>TREND(Calibration!$A$2:$A$4,Calibration!$C$2:$C$4,E21)</f>
        <v>619.12016756991488</v>
      </c>
      <c r="L21" s="2">
        <f>TREND(Calibration!$A$2:$A$4,Calibration!$D$2:$D$4,G21)</f>
        <v>662.7016835161985</v>
      </c>
    </row>
    <row r="22" spans="1:12" x14ac:dyDescent="0.25">
      <c r="A22">
        <v>100098</v>
      </c>
      <c r="B22">
        <v>15.163999560000001</v>
      </c>
      <c r="C22">
        <v>0.67669999999999997</v>
      </c>
      <c r="D22">
        <v>738.09698486000002</v>
      </c>
      <c r="E22">
        <v>1.6729999799999999</v>
      </c>
      <c r="F22">
        <v>9.9000003020963209E+37</v>
      </c>
      <c r="G22">
        <v>1.6919000099999999</v>
      </c>
      <c r="H22">
        <v>1247.9350585899999</v>
      </c>
      <c r="J22" s="2">
        <f>TREND(Calibration!$A$2:$A$4,Calibration!$B$2:$B$4,C22)</f>
        <v>431.77481124756122</v>
      </c>
      <c r="K22" s="2">
        <f>TREND(Calibration!$A$2:$A$4,Calibration!$C$2:$C$4,E22)</f>
        <v>657.11073639357733</v>
      </c>
      <c r="L22" s="2">
        <f>TREND(Calibration!$A$2:$A$4,Calibration!$D$2:$D$4,G22)</f>
        <v>656.43564309135661</v>
      </c>
    </row>
    <row r="23" spans="1:12" x14ac:dyDescent="0.25">
      <c r="A23">
        <v>105099</v>
      </c>
      <c r="B23">
        <v>15.190999980000001</v>
      </c>
      <c r="C23">
        <v>0.66909998999999998</v>
      </c>
      <c r="D23">
        <v>933.67297363</v>
      </c>
      <c r="E23">
        <v>1.5946999799999999</v>
      </c>
      <c r="F23">
        <v>9.9000003020963209E+37</v>
      </c>
      <c r="G23">
        <v>1.69949996</v>
      </c>
      <c r="H23">
        <v>9.9000003020963209E+37</v>
      </c>
      <c r="J23" s="2">
        <f>TREND(Calibration!$A$2:$A$4,Calibration!$B$2:$B$4,C23)</f>
        <v>427.1131868292793</v>
      </c>
      <c r="K23" s="2">
        <f>TREND(Calibration!$A$2:$A$4,Calibration!$C$2:$C$4,E23)</f>
        <v>625.43168964954987</v>
      </c>
      <c r="L23" s="2">
        <f>TREND(Calibration!$A$2:$A$4,Calibration!$D$2:$D$4,G23)</f>
        <v>659.56863856944005</v>
      </c>
    </row>
    <row r="24" spans="1:12" x14ac:dyDescent="0.25">
      <c r="A24">
        <v>110099</v>
      </c>
      <c r="B24">
        <v>15.25899982</v>
      </c>
      <c r="C24">
        <v>0.66799998000000005</v>
      </c>
      <c r="D24">
        <v>1096.7220459</v>
      </c>
      <c r="E24">
        <v>1.60720003</v>
      </c>
      <c r="F24">
        <v>9.9000003020963209E+37</v>
      </c>
      <c r="G24">
        <v>1.7092000199999999</v>
      </c>
      <c r="H24">
        <v>9.9000003020963209E+37</v>
      </c>
      <c r="J24" s="2">
        <f>TREND(Calibration!$A$2:$A$4,Calibration!$B$2:$B$4,C24)</f>
        <v>426.43847278596172</v>
      </c>
      <c r="K24" s="2">
        <f>TREND(Calibration!$A$2:$A$4,Calibration!$C$2:$C$4,E24)</f>
        <v>630.48902896312177</v>
      </c>
      <c r="L24" s="2">
        <f>TREND(Calibration!$A$2:$A$4,Calibration!$D$2:$D$4,G24)</f>
        <v>663.56738120815965</v>
      </c>
    </row>
    <row r="25" spans="1:12" x14ac:dyDescent="0.25">
      <c r="A25">
        <v>115099</v>
      </c>
      <c r="B25">
        <v>15.20300007</v>
      </c>
      <c r="C25">
        <v>0.67559999000000004</v>
      </c>
      <c r="D25">
        <v>1155.87597656</v>
      </c>
      <c r="E25">
        <v>1.62820005</v>
      </c>
      <c r="F25">
        <v>9.9000003020963209E+37</v>
      </c>
      <c r="G25">
        <v>1.69840002</v>
      </c>
      <c r="H25">
        <v>9.9000003020963209E+37</v>
      </c>
      <c r="J25" s="2">
        <f>TREND(Calibration!$A$2:$A$4,Calibration!$B$2:$B$4,C25)</f>
        <v>431.10009720424364</v>
      </c>
      <c r="K25" s="2">
        <f>TREND(Calibration!$A$2:$A$4,Calibration!$C$2:$C$4,E25)</f>
        <v>638.98533311644894</v>
      </c>
      <c r="L25" s="2">
        <f>TREND(Calibration!$A$2:$A$4,Calibration!$D$2:$D$4,G25)</f>
        <v>659.11520044864142</v>
      </c>
    </row>
    <row r="26" spans="1:12" x14ac:dyDescent="0.25">
      <c r="A26">
        <v>120099</v>
      </c>
      <c r="B26">
        <v>15.14299965</v>
      </c>
      <c r="C26">
        <v>0.6724</v>
      </c>
      <c r="D26">
        <v>9.9000003020963209E+37</v>
      </c>
      <c r="E26">
        <v>1.6099000000000001</v>
      </c>
      <c r="F26">
        <v>1218.5959472699999</v>
      </c>
      <c r="G26">
        <v>1.70270002</v>
      </c>
      <c r="H26">
        <v>9.9000003020963209E+37</v>
      </c>
      <c r="J26" s="2">
        <f>TREND(Calibration!$A$2:$A$4,Calibration!$B$2:$B$4,C26)</f>
        <v>429.13731669181561</v>
      </c>
      <c r="K26" s="2">
        <f>TREND(Calibration!$A$2:$A$4,Calibration!$C$2:$C$4,E26)</f>
        <v>631.58139774776384</v>
      </c>
      <c r="L26" s="2">
        <f>TREND(Calibration!$A$2:$A$4,Calibration!$D$2:$D$4,G26)</f>
        <v>660.88782797326439</v>
      </c>
    </row>
    <row r="27" spans="1:12" x14ac:dyDescent="0.25">
      <c r="A27">
        <v>125100</v>
      </c>
      <c r="B27">
        <v>15.06299973</v>
      </c>
      <c r="C27">
        <v>0.67129998999999996</v>
      </c>
      <c r="D27">
        <v>1226.7569580100001</v>
      </c>
      <c r="E27">
        <v>1.7076</v>
      </c>
      <c r="F27">
        <v>1178.4420166</v>
      </c>
      <c r="G27">
        <v>1.69029999</v>
      </c>
      <c r="H27">
        <v>1223.7270507799999</v>
      </c>
      <c r="J27" s="2">
        <f>TREND(Calibration!$A$2:$A$4,Calibration!$B$2:$B$4,C27)</f>
        <v>428.46260264849798</v>
      </c>
      <c r="K27" s="2">
        <f>TREND(Calibration!$A$2:$A$4,Calibration!$C$2:$C$4,E27)</f>
        <v>671.10940371061804</v>
      </c>
      <c r="L27" s="2">
        <f>TREND(Calibration!$A$2:$A$4,Calibration!$D$2:$D$4,G27)</f>
        <v>655.77605251183411</v>
      </c>
    </row>
    <row r="28" spans="1:12" x14ac:dyDescent="0.25">
      <c r="A28">
        <v>130101</v>
      </c>
      <c r="B28">
        <v>14.958000180000001</v>
      </c>
      <c r="C28">
        <v>0.67339998000000001</v>
      </c>
      <c r="D28">
        <v>1266.04199219</v>
      </c>
      <c r="E28">
        <v>1.6217000500000001</v>
      </c>
      <c r="F28">
        <v>1144.8360595700001</v>
      </c>
      <c r="G28">
        <v>1.6876000200000001</v>
      </c>
      <c r="H28">
        <v>9.9000003020963209E+37</v>
      </c>
      <c r="J28" s="2">
        <f>TREND(Calibration!$A$2:$A$4,Calibration!$B$2:$B$4,C28)</f>
        <v>429.75067525131669</v>
      </c>
      <c r="K28" s="2">
        <f>TREND(Calibration!$A$2:$A$4,Calibration!$C$2:$C$4,E28)</f>
        <v>636.35552719261523</v>
      </c>
      <c r="L28" s="2">
        <f>TREND(Calibration!$A$2:$A$4,Calibration!$D$2:$D$4,G28)</f>
        <v>654.6630196891233</v>
      </c>
    </row>
    <row r="29" spans="1:12" x14ac:dyDescent="0.25">
      <c r="A29">
        <v>135101</v>
      </c>
      <c r="B29">
        <v>14.835000040000001</v>
      </c>
      <c r="C29">
        <v>0.66750001999999997</v>
      </c>
      <c r="D29">
        <v>9.9000003020963209E+37</v>
      </c>
      <c r="E29">
        <v>1.67470002</v>
      </c>
      <c r="F29">
        <v>250.97999573000001</v>
      </c>
      <c r="G29">
        <v>1.68280005</v>
      </c>
      <c r="H29">
        <v>9.9000003020963209E+37</v>
      </c>
      <c r="J29" s="2">
        <f>TREND(Calibration!$A$2:$A$4,Calibration!$B$2:$B$4,C29)</f>
        <v>426.13181190733599</v>
      </c>
      <c r="K29" s="2">
        <f>TREND(Calibration!$A$2:$A$4,Calibration!$C$2:$C$4,E29)</f>
        <v>657.79854797246264</v>
      </c>
      <c r="L29" s="2">
        <f>TREND(Calibration!$A$2:$A$4,Calibration!$D$2:$D$4,G29)</f>
        <v>652.6842850520618</v>
      </c>
    </row>
    <row r="30" spans="1:12" x14ac:dyDescent="0.25">
      <c r="A30">
        <v>140101</v>
      </c>
      <c r="B30">
        <v>14.82800007</v>
      </c>
      <c r="C30">
        <v>0.66970003</v>
      </c>
      <c r="D30">
        <v>951.44897461000005</v>
      </c>
      <c r="E30">
        <v>1.6784000400000001</v>
      </c>
      <c r="F30">
        <v>1259.7149658200001</v>
      </c>
      <c r="G30">
        <v>1.6794999799999999</v>
      </c>
      <c r="H30">
        <v>1154.3919677700001</v>
      </c>
      <c r="J30" s="2">
        <f>TREND(Calibration!$A$2:$A$4,Calibration!$B$2:$B$4,C30)</f>
        <v>427.48123386026293</v>
      </c>
      <c r="K30" s="2">
        <f>TREND(Calibration!$A$2:$A$4,Calibration!$C$2:$C$4,E30)</f>
        <v>659.29552251312464</v>
      </c>
      <c r="L30" s="2">
        <f>TREND(Calibration!$A$2:$A$4,Calibration!$D$2:$D$4,G30)</f>
        <v>651.32386762992621</v>
      </c>
    </row>
    <row r="31" spans="1:12" x14ac:dyDescent="0.25">
      <c r="A31">
        <v>145101</v>
      </c>
      <c r="B31">
        <v>14.80799961</v>
      </c>
      <c r="C31">
        <v>0.67290002000000004</v>
      </c>
      <c r="D31">
        <v>9.9000003020963209E+37</v>
      </c>
      <c r="E31">
        <v>1.5925999900000001</v>
      </c>
      <c r="F31">
        <v>664.01501465000001</v>
      </c>
      <c r="G31">
        <v>1.6794999799999999</v>
      </c>
      <c r="H31">
        <v>9.9000003020963209E+37</v>
      </c>
      <c r="J31" s="2">
        <f>TREND(Calibration!$A$2:$A$4,Calibration!$B$2:$B$4,C31)</f>
        <v>429.44401437269096</v>
      </c>
      <c r="K31" s="2">
        <f>TREND(Calibration!$A$2:$A$4,Calibration!$C$2:$C$4,E31)</f>
        <v>624.58206408924354</v>
      </c>
      <c r="L31" s="2">
        <f>TREND(Calibration!$A$2:$A$4,Calibration!$D$2:$D$4,G31)</f>
        <v>651.32386762992621</v>
      </c>
    </row>
    <row r="32" spans="1:12" x14ac:dyDescent="0.25">
      <c r="A32">
        <v>150101</v>
      </c>
      <c r="B32">
        <v>14.795000079999999</v>
      </c>
      <c r="C32">
        <v>0.67669999999999997</v>
      </c>
      <c r="D32">
        <v>1259.9649658200001</v>
      </c>
      <c r="E32">
        <v>1.56939995</v>
      </c>
      <c r="F32">
        <v>695.36901854999996</v>
      </c>
      <c r="G32">
        <v>1.67250001</v>
      </c>
      <c r="H32">
        <v>9.9000003020963209E+37</v>
      </c>
      <c r="J32" s="2">
        <f>TREND(Calibration!$A$2:$A$4,Calibration!$B$2:$B$4,C32)</f>
        <v>431.77481124756122</v>
      </c>
      <c r="K32" s="2">
        <f>TREND(Calibration!$A$2:$A$4,Calibration!$C$2:$C$4,E32)</f>
        <v>615.19566368536982</v>
      </c>
      <c r="L32" s="2">
        <f>TREND(Calibration!$A$2:$A$4,Calibration!$D$2:$D$4,G32)</f>
        <v>648.43820728259254</v>
      </c>
    </row>
    <row r="33" spans="1:12" x14ac:dyDescent="0.25">
      <c r="A33">
        <v>155102</v>
      </c>
      <c r="B33">
        <v>14.72900009</v>
      </c>
      <c r="C33">
        <v>0.67989999000000001</v>
      </c>
      <c r="D33">
        <v>909.56597899999997</v>
      </c>
      <c r="E33">
        <v>1.5613000399999999</v>
      </c>
      <c r="F33">
        <v>821.40997314000003</v>
      </c>
      <c r="G33">
        <v>1.68110001</v>
      </c>
      <c r="H33">
        <v>9.9000003020963209E+37</v>
      </c>
      <c r="J33" s="2">
        <f>TREND(Calibration!$A$2:$A$4,Calibration!$B$2:$B$4,C33)</f>
        <v>433.73759175998924</v>
      </c>
      <c r="K33" s="2">
        <f>TREND(Calibration!$A$2:$A$4,Calibration!$C$2:$C$4,E33)</f>
        <v>611.91855733144371</v>
      </c>
      <c r="L33" s="2">
        <f>TREND(Calibration!$A$2:$A$4,Calibration!$D$2:$D$4,G33)</f>
        <v>651.9834623318385</v>
      </c>
    </row>
    <row r="34" spans="1:12" x14ac:dyDescent="0.25">
      <c r="A34">
        <v>160103</v>
      </c>
      <c r="B34">
        <v>14.57800007</v>
      </c>
      <c r="C34">
        <v>0.67610002000000002</v>
      </c>
      <c r="D34">
        <v>9.9000003020963209E+37</v>
      </c>
      <c r="E34">
        <v>1.52079999</v>
      </c>
      <c r="F34">
        <v>521.19799805000002</v>
      </c>
      <c r="G34">
        <v>1.67789996</v>
      </c>
      <c r="H34">
        <v>9.9000003020963209E+37</v>
      </c>
      <c r="J34" s="2">
        <f>TREND(Calibration!$A$2:$A$4,Calibration!$B$2:$B$4,C34)</f>
        <v>431.40680101882725</v>
      </c>
      <c r="K34" s="2">
        <f>TREND(Calibration!$A$2:$A$4,Calibration!$C$2:$C$4,E34)</f>
        <v>595.53282326904969</v>
      </c>
      <c r="L34" s="2">
        <f>TREND(Calibration!$A$2:$A$4,Calibration!$D$2:$D$4,G34)</f>
        <v>650.66427705040371</v>
      </c>
    </row>
    <row r="35" spans="1:12" x14ac:dyDescent="0.25">
      <c r="A35">
        <v>165102</v>
      </c>
      <c r="B35">
        <v>14.494999890000001</v>
      </c>
      <c r="C35">
        <v>0.67339998000000001</v>
      </c>
      <c r="D35">
        <v>905.17700194999998</v>
      </c>
      <c r="E35">
        <v>1.53100002</v>
      </c>
      <c r="F35">
        <v>890.93798828000001</v>
      </c>
      <c r="G35">
        <v>1.67680001</v>
      </c>
      <c r="H35">
        <v>9.9000003020963209E+37</v>
      </c>
      <c r="J35" s="2">
        <f>TREND(Calibration!$A$2:$A$4,Calibration!$B$2:$B$4,C35)</f>
        <v>429.75067525131669</v>
      </c>
      <c r="K35" s="2">
        <f>TREND(Calibration!$A$2:$A$4,Calibration!$C$2:$C$4,E35)</f>
        <v>599.65960777940074</v>
      </c>
      <c r="L35" s="2">
        <f>TREND(Calibration!$A$2:$A$4,Calibration!$D$2:$D$4,G35)</f>
        <v>650.21083480721552</v>
      </c>
    </row>
    <row r="36" spans="1:12" x14ac:dyDescent="0.25">
      <c r="A36">
        <v>170103</v>
      </c>
      <c r="B36">
        <v>14.35900021</v>
      </c>
      <c r="C36">
        <v>0.67290002000000004</v>
      </c>
      <c r="D36">
        <v>1092.7120361299999</v>
      </c>
      <c r="E36">
        <v>1.5099999900000001</v>
      </c>
      <c r="F36">
        <v>599.90600586000005</v>
      </c>
      <c r="G36">
        <v>1.6800999599999999</v>
      </c>
      <c r="H36">
        <v>9.9000003020963209E+37</v>
      </c>
      <c r="J36" s="2">
        <f>TREND(Calibration!$A$2:$A$4,Calibration!$B$2:$B$4,C36)</f>
        <v>429.44401437269096</v>
      </c>
      <c r="K36" s="2">
        <f>TREND(Calibration!$A$2:$A$4,Calibration!$C$2:$C$4,E36)</f>
        <v>591.16329958021834</v>
      </c>
      <c r="L36" s="2">
        <f>TREND(Calibration!$A$2:$A$4,Calibration!$D$2:$D$4,G36)</f>
        <v>651.57120276067587</v>
      </c>
    </row>
    <row r="37" spans="1:12" x14ac:dyDescent="0.25">
      <c r="A37">
        <v>175103</v>
      </c>
      <c r="B37">
        <v>14.23400021</v>
      </c>
      <c r="C37">
        <v>0.66700000000000004</v>
      </c>
      <c r="D37">
        <v>1057.7110595700001</v>
      </c>
      <c r="E37">
        <v>1.50510001</v>
      </c>
      <c r="F37">
        <v>339.85501098999998</v>
      </c>
      <c r="G37">
        <v>1.66390002</v>
      </c>
      <c r="H37">
        <v>9.9000003020963209E+37</v>
      </c>
      <c r="J37" s="2">
        <f>TREND(Calibration!$A$2:$A$4,Calibration!$B$2:$B$4,C37)</f>
        <v>425.8251142264607</v>
      </c>
      <c r="K37" s="2">
        <f>TREND(Calibration!$A$2:$A$4,Calibration!$C$2:$C$4,E37)</f>
        <v>589.18083859088506</v>
      </c>
      <c r="L37" s="2">
        <f>TREND(Calibration!$A$2:$A$4,Calibration!$D$2:$D$4,G37)</f>
        <v>644.89295635573626</v>
      </c>
    </row>
    <row r="38" spans="1:12" x14ac:dyDescent="0.25">
      <c r="A38">
        <v>180103</v>
      </c>
      <c r="B38">
        <v>14.11699963</v>
      </c>
      <c r="C38">
        <v>0.66909998999999998</v>
      </c>
      <c r="D38">
        <v>829.44702147999999</v>
      </c>
      <c r="E38">
        <v>1.4808000299999999</v>
      </c>
      <c r="F38">
        <v>419.50500488</v>
      </c>
      <c r="G38">
        <v>1.66439998</v>
      </c>
      <c r="H38">
        <v>9.9000003020963209E+37</v>
      </c>
      <c r="J38" s="2">
        <f>TREND(Calibration!$A$2:$A$4,Calibration!$B$2:$B$4,C38)</f>
        <v>427.1131868292793</v>
      </c>
      <c r="K38" s="2">
        <f>TREND(Calibration!$A$2:$A$4,Calibration!$C$2:$C$4,E38)</f>
        <v>579.34941838272493</v>
      </c>
      <c r="L38" s="2">
        <f>TREND(Calibration!$A$2:$A$4,Calibration!$D$2:$D$4,G38)</f>
        <v>645.09905934578512</v>
      </c>
    </row>
    <row r="39" spans="1:12" x14ac:dyDescent="0.25">
      <c r="A39">
        <v>185103</v>
      </c>
      <c r="B39">
        <v>14.06000042</v>
      </c>
      <c r="C39">
        <v>0.6724</v>
      </c>
      <c r="D39">
        <v>1004.92199707</v>
      </c>
      <c r="E39">
        <v>1.4731999600000001</v>
      </c>
      <c r="F39">
        <v>578.29400635000002</v>
      </c>
      <c r="G39">
        <v>1.66009998</v>
      </c>
      <c r="H39">
        <v>9.9000003020963209E+37</v>
      </c>
      <c r="J39" s="2">
        <f>TREND(Calibration!$A$2:$A$4,Calibration!$B$2:$B$4,C39)</f>
        <v>429.13731669181561</v>
      </c>
      <c r="K39" s="2">
        <f>TREND(Calibration!$A$2:$A$4,Calibration!$C$2:$C$4,E39)</f>
        <v>576.27454005848642</v>
      </c>
      <c r="L39" s="2">
        <f>TREND(Calibration!$A$2:$A$4,Calibration!$D$2:$D$4,G39)</f>
        <v>643.32643182116215</v>
      </c>
    </row>
    <row r="40" spans="1:12" x14ac:dyDescent="0.25">
      <c r="A40">
        <v>190103</v>
      </c>
      <c r="B40">
        <v>14.05000019</v>
      </c>
      <c r="C40">
        <v>0.68320000000000003</v>
      </c>
      <c r="D40">
        <v>548.53100586000005</v>
      </c>
      <c r="E40">
        <v>1.4731999600000001</v>
      </c>
      <c r="F40">
        <v>1136.1550293</v>
      </c>
      <c r="G40">
        <v>1.68060005</v>
      </c>
      <c r="H40">
        <v>9.9000003020963209E+37</v>
      </c>
      <c r="J40" s="2">
        <f>TREND(Calibration!$A$2:$A$4,Calibration!$B$2:$B$4,C40)</f>
        <v>435.76172162252556</v>
      </c>
      <c r="K40" s="2">
        <f>TREND(Calibration!$A$2:$A$4,Calibration!$C$2:$C$4,E40)</f>
        <v>576.27454005848642</v>
      </c>
      <c r="L40" s="2">
        <f>TREND(Calibration!$A$2:$A$4,Calibration!$D$2:$D$4,G40)</f>
        <v>651.77735934178952</v>
      </c>
    </row>
    <row r="41" spans="1:12" x14ac:dyDescent="0.25">
      <c r="A41">
        <v>195104</v>
      </c>
      <c r="B41">
        <v>14.02099991</v>
      </c>
      <c r="C41">
        <v>0.68320000000000003</v>
      </c>
      <c r="D41">
        <v>1061.1369628899999</v>
      </c>
      <c r="E41">
        <v>1.49650002</v>
      </c>
      <c r="F41">
        <v>820.05297852000001</v>
      </c>
      <c r="G41">
        <v>1.67470002</v>
      </c>
      <c r="H41">
        <v>9.9000003020963209E+37</v>
      </c>
      <c r="J41" s="2">
        <f>TREND(Calibration!$A$2:$A$4,Calibration!$B$2:$B$4,C41)</f>
        <v>435.76172162252556</v>
      </c>
      <c r="K41" s="2">
        <f>TREND(Calibration!$A$2:$A$4,Calibration!$C$2:$C$4,E41)</f>
        <v>585.70140710674491</v>
      </c>
      <c r="L41" s="2">
        <f>TREND(Calibration!$A$2:$A$4,Calibration!$D$2:$D$4,G41)</f>
        <v>649.34513711525437</v>
      </c>
    </row>
    <row r="42" spans="1:12" x14ac:dyDescent="0.25">
      <c r="A42">
        <v>200103</v>
      </c>
      <c r="B42">
        <v>14.02000046</v>
      </c>
      <c r="C42">
        <v>0.68480003</v>
      </c>
      <c r="D42">
        <v>669.63000488</v>
      </c>
      <c r="E42">
        <v>1.45700002</v>
      </c>
      <c r="F42">
        <v>908.46301270000004</v>
      </c>
      <c r="G42">
        <v>1.68110001</v>
      </c>
      <c r="H42">
        <v>9.9000003020963209E+37</v>
      </c>
      <c r="J42" s="2">
        <f>TREND(Calibration!$A$2:$A$4,Calibration!$B$2:$B$4,C42)</f>
        <v>436.74313334671848</v>
      </c>
      <c r="K42" s="2">
        <f>TREND(Calibration!$A$2:$A$4,Calibration!$C$2:$C$4,E42)</f>
        <v>569.72027880037092</v>
      </c>
      <c r="L42" s="2">
        <f>TREND(Calibration!$A$2:$A$4,Calibration!$D$2:$D$4,G42)</f>
        <v>651.9834623318385</v>
      </c>
    </row>
    <row r="43" spans="1:12" x14ac:dyDescent="0.25">
      <c r="A43">
        <v>205103</v>
      </c>
      <c r="B43">
        <v>14.02900028</v>
      </c>
      <c r="C43">
        <v>0.68480003</v>
      </c>
      <c r="D43">
        <v>272.14300537000003</v>
      </c>
      <c r="E43">
        <v>1.45700002</v>
      </c>
      <c r="F43">
        <v>9.9000003020963209E+37</v>
      </c>
      <c r="G43">
        <v>1.6621999700000001</v>
      </c>
      <c r="H43">
        <v>9.9000003020963209E+37</v>
      </c>
      <c r="J43" s="2">
        <f>TREND(Calibration!$A$2:$A$4,Calibration!$B$2:$B$4,C43)</f>
        <v>436.74313334671848</v>
      </c>
      <c r="K43" s="2">
        <f>TREND(Calibration!$A$2:$A$4,Calibration!$C$2:$C$4,E43)</f>
        <v>569.72027880037092</v>
      </c>
      <c r="L43" s="2">
        <f>TREND(Calibration!$A$2:$A$4,Calibration!$D$2:$D$4,G43)</f>
        <v>644.1921295131234</v>
      </c>
    </row>
    <row r="44" spans="1:12" x14ac:dyDescent="0.25">
      <c r="A44">
        <v>210104</v>
      </c>
      <c r="B44">
        <v>13.99699974</v>
      </c>
      <c r="C44">
        <v>0.67879999000000002</v>
      </c>
      <c r="D44">
        <v>957.38800048999997</v>
      </c>
      <c r="E44">
        <v>1.50730002</v>
      </c>
      <c r="F44">
        <v>870.75201416000004</v>
      </c>
      <c r="G44">
        <v>1.67359996</v>
      </c>
      <c r="H44">
        <v>9.9000003020963209E+37</v>
      </c>
      <c r="J44" s="2">
        <f>TREND(Calibration!$A$2:$A$4,Calibration!$B$2:$B$4,C44)</f>
        <v>433.06288385037993</v>
      </c>
      <c r="K44" s="2">
        <f>TREND(Calibration!$A$2:$A$4,Calibration!$C$2:$C$4,E44)</f>
        <v>590.07093079557626</v>
      </c>
      <c r="L44" s="2">
        <f>TREND(Calibration!$A$2:$A$4,Calibration!$D$2:$D$4,G44)</f>
        <v>648.89164952578074</v>
      </c>
    </row>
    <row r="45" spans="1:12" x14ac:dyDescent="0.25">
      <c r="A45">
        <v>215104</v>
      </c>
      <c r="B45">
        <v>13.99400043</v>
      </c>
      <c r="C45">
        <v>0.67610002000000002</v>
      </c>
      <c r="D45">
        <v>793.37402343999997</v>
      </c>
      <c r="E45">
        <v>1.4688999700000001</v>
      </c>
      <c r="F45">
        <v>1124.6600341799999</v>
      </c>
      <c r="G45">
        <v>1.6574000099999999</v>
      </c>
      <c r="H45">
        <v>9.9000003020963209E+37</v>
      </c>
      <c r="J45" s="2">
        <f>TREND(Calibration!$A$2:$A$4,Calibration!$B$2:$B$4,C45)</f>
        <v>431.40680101882725</v>
      </c>
      <c r="K45" s="2">
        <f>TREND(Calibration!$A$2:$A$4,Calibration!$C$2:$C$4,E45)</f>
        <v>574.53482633934402</v>
      </c>
      <c r="L45" s="2">
        <f>TREND(Calibration!$A$2:$A$4,Calibration!$D$2:$D$4,G45)</f>
        <v>642.21339899845134</v>
      </c>
    </row>
    <row r="46" spans="1:12" x14ac:dyDescent="0.25">
      <c r="A46">
        <v>220104</v>
      </c>
      <c r="B46">
        <v>13.940999980000001</v>
      </c>
      <c r="C46">
        <v>0.67510002999999996</v>
      </c>
      <c r="D46">
        <v>436.79998778999999</v>
      </c>
      <c r="E46">
        <v>1.53639996</v>
      </c>
      <c r="F46">
        <v>1314.4689941399999</v>
      </c>
      <c r="G46">
        <v>1.6557999800000001</v>
      </c>
      <c r="H46">
        <v>9.9000003020963209E+37</v>
      </c>
      <c r="J46" s="2">
        <f>TREND(Calibration!$A$2:$A$4,Calibration!$B$2:$B$4,C46)</f>
        <v>430.7934363256179</v>
      </c>
      <c r="K46" s="2">
        <f>TREND(Calibration!$A$2:$A$4,Calibration!$C$2:$C$4,E46)</f>
        <v>601.84434534868478</v>
      </c>
      <c r="L46" s="2">
        <f>TREND(Calibration!$A$2:$A$4,Calibration!$D$2:$D$4,G46)</f>
        <v>641.55380429653928</v>
      </c>
    </row>
    <row r="47" spans="1:12" x14ac:dyDescent="0.25">
      <c r="A47">
        <v>225104</v>
      </c>
      <c r="B47">
        <v>13.97099972</v>
      </c>
      <c r="C47">
        <v>0.66799998000000005</v>
      </c>
      <c r="D47">
        <v>342.92401123000002</v>
      </c>
      <c r="E47">
        <v>1.5099999900000001</v>
      </c>
      <c r="F47">
        <v>1113.14294434</v>
      </c>
      <c r="G47">
        <v>1.6444000000000001</v>
      </c>
      <c r="H47">
        <v>9.9000003020963209E+37</v>
      </c>
      <c r="J47" s="2">
        <f>TREND(Calibration!$A$2:$A$4,Calibration!$B$2:$B$4,C47)</f>
        <v>426.43847278596172</v>
      </c>
      <c r="K47" s="2">
        <f>TREND(Calibration!$A$2:$A$4,Calibration!$C$2:$C$4,E47)</f>
        <v>591.16329958021834</v>
      </c>
      <c r="L47" s="2">
        <f>TREND(Calibration!$A$2:$A$4,Calibration!$D$2:$D$4,G47)</f>
        <v>636.85428840627151</v>
      </c>
    </row>
    <row r="48" spans="1:12" x14ac:dyDescent="0.25">
      <c r="A48">
        <v>230104</v>
      </c>
      <c r="B48">
        <v>13.89500046</v>
      </c>
      <c r="C48">
        <v>0.66750001999999997</v>
      </c>
      <c r="D48">
        <v>481.23699950999998</v>
      </c>
      <c r="E48">
        <v>1.54779994</v>
      </c>
      <c r="F48">
        <v>1064.68395996</v>
      </c>
      <c r="G48">
        <v>1.6454999400000001</v>
      </c>
      <c r="H48">
        <v>9.9000003020963209E+37</v>
      </c>
      <c r="J48" s="2">
        <f>TREND(Calibration!$A$2:$A$4,Calibration!$B$2:$B$4,C48)</f>
        <v>426.13181190733599</v>
      </c>
      <c r="K48" s="2">
        <f>TREND(Calibration!$A$2:$A$4,Calibration!$C$2:$C$4,E48)</f>
        <v>606.45661226185177</v>
      </c>
      <c r="L48" s="2">
        <f>TREND(Calibration!$A$2:$A$4,Calibration!$D$2:$D$4,G48)</f>
        <v>637.30772652707003</v>
      </c>
    </row>
    <row r="49" spans="1:12" x14ac:dyDescent="0.25">
      <c r="A49">
        <v>235105</v>
      </c>
      <c r="B49">
        <v>13.90100002</v>
      </c>
      <c r="C49">
        <v>0.67290002000000004</v>
      </c>
      <c r="D49">
        <v>148.03199767999999</v>
      </c>
      <c r="E49">
        <v>1.5397000300000001</v>
      </c>
      <c r="F49">
        <v>9.9000003020963209E+37</v>
      </c>
      <c r="G49">
        <v>1.6487000000000001</v>
      </c>
      <c r="H49">
        <v>9.9000003020963209E+37</v>
      </c>
      <c r="J49" s="2">
        <f>TREND(Calibration!$A$2:$A$4,Calibration!$B$2:$B$4,C49)</f>
        <v>429.44401437269096</v>
      </c>
      <c r="K49" s="2">
        <f>TREND(Calibration!$A$2:$A$4,Calibration!$C$2:$C$4,E49)</f>
        <v>603.17950590792577</v>
      </c>
      <c r="L49" s="2">
        <f>TREND(Calibration!$A$2:$A$4,Calibration!$D$2:$D$4,G49)</f>
        <v>638.62691593089448</v>
      </c>
    </row>
    <row r="50" spans="1:12" x14ac:dyDescent="0.25">
      <c r="A50">
        <v>240105</v>
      </c>
      <c r="B50">
        <v>13.84000015</v>
      </c>
      <c r="C50">
        <v>0.67400002000000003</v>
      </c>
      <c r="D50">
        <v>870.40197753999996</v>
      </c>
      <c r="E50">
        <v>1.52670002</v>
      </c>
      <c r="F50">
        <v>1288.1829834</v>
      </c>
      <c r="G50">
        <v>1.64660001</v>
      </c>
      <c r="H50">
        <v>9.9000003020963209E+37</v>
      </c>
      <c r="J50" s="2">
        <f>TREND(Calibration!$A$2:$A$4,Calibration!$B$2:$B$4,C50)</f>
        <v>430.11872228230033</v>
      </c>
      <c r="K50" s="2">
        <f>TREND(Calibration!$A$2:$A$4,Calibration!$C$2:$C$4,E50)</f>
        <v>597.91989001440299</v>
      </c>
      <c r="L50" s="2">
        <f>TREND(Calibration!$A$2:$A$4,Calibration!$D$2:$D$4,G50)</f>
        <v>637.76121823893322</v>
      </c>
    </row>
    <row r="51" spans="1:12" x14ac:dyDescent="0.25">
      <c r="A51">
        <v>245105</v>
      </c>
      <c r="B51">
        <v>13.772000309999999</v>
      </c>
      <c r="C51">
        <v>0.67339998000000001</v>
      </c>
      <c r="D51">
        <v>256.99099731000001</v>
      </c>
      <c r="E51">
        <v>1.58449996</v>
      </c>
      <c r="F51">
        <v>9.9000003020963209E+37</v>
      </c>
      <c r="G51">
        <v>1.66820002</v>
      </c>
      <c r="H51">
        <v>9.9000003020963209E+37</v>
      </c>
      <c r="J51" s="2">
        <f>TREND(Calibration!$A$2:$A$4,Calibration!$B$2:$B$4,C51)</f>
        <v>429.75067525131669</v>
      </c>
      <c r="K51" s="2">
        <f>TREND(Calibration!$A$2:$A$4,Calibration!$C$2:$C$4,E51)</f>
        <v>621.30490918505416</v>
      </c>
      <c r="L51" s="2">
        <f>TREND(Calibration!$A$2:$A$4,Calibration!$D$2:$D$4,G51)</f>
        <v>646.66558388035924</v>
      </c>
    </row>
    <row r="52" spans="1:12" x14ac:dyDescent="0.25">
      <c r="A52">
        <v>250105</v>
      </c>
      <c r="B52">
        <v>13.76399994</v>
      </c>
      <c r="C52">
        <v>0.67669999999999997</v>
      </c>
      <c r="D52">
        <v>289.91699218999997</v>
      </c>
      <c r="E52">
        <v>1.5169999599999999</v>
      </c>
      <c r="F52">
        <v>9.9000003020963209E+37</v>
      </c>
      <c r="G52">
        <v>1.67470002</v>
      </c>
      <c r="H52">
        <v>9.9000003020963209E+37</v>
      </c>
      <c r="J52" s="2">
        <f>TREND(Calibration!$A$2:$A$4,Calibration!$B$2:$B$4,C52)</f>
        <v>431.77481124756122</v>
      </c>
      <c r="K52" s="2">
        <f>TREND(Calibration!$A$2:$A$4,Calibration!$C$2:$C$4,E52)</f>
        <v>593.99538612985805</v>
      </c>
      <c r="L52" s="2">
        <f>TREND(Calibration!$A$2:$A$4,Calibration!$D$2:$D$4,G52)</f>
        <v>649.34513711525437</v>
      </c>
    </row>
    <row r="53" spans="1:12" x14ac:dyDescent="0.25">
      <c r="A53">
        <v>255105</v>
      </c>
      <c r="B53">
        <v>13.74100018</v>
      </c>
      <c r="C53">
        <v>0.67510002999999996</v>
      </c>
      <c r="D53">
        <v>460.42898559999998</v>
      </c>
      <c r="E53">
        <v>1.6439000399999999</v>
      </c>
      <c r="F53">
        <v>9.9000003020963209E+37</v>
      </c>
      <c r="G53">
        <v>1.6670999500000001</v>
      </c>
      <c r="H53">
        <v>9.9000003020963209E+37</v>
      </c>
      <c r="J53" s="2">
        <f>TREND(Calibration!$A$2:$A$4,Calibration!$B$2:$B$4,C53)</f>
        <v>430.7934363256179</v>
      </c>
      <c r="K53" s="2">
        <f>TREND(Calibration!$A$2:$A$4,Calibration!$C$2:$C$4,E53)</f>
        <v>645.3373218404688</v>
      </c>
      <c r="L53" s="2">
        <f>TREND(Calibration!$A$2:$A$4,Calibration!$D$2:$D$4,G53)</f>
        <v>646.21209216849593</v>
      </c>
    </row>
    <row r="54" spans="1:12" x14ac:dyDescent="0.25">
      <c r="A54">
        <v>260105</v>
      </c>
      <c r="B54">
        <v>13.748999599999999</v>
      </c>
      <c r="C54">
        <v>0.68099999</v>
      </c>
      <c r="D54">
        <v>526.42102050999995</v>
      </c>
      <c r="E54">
        <v>1.6099000000000001</v>
      </c>
      <c r="F54">
        <v>9.9000003020963209E+37</v>
      </c>
      <c r="G54">
        <v>1.6670999500000001</v>
      </c>
      <c r="H54">
        <v>9.9000003020963209E+37</v>
      </c>
      <c r="J54" s="2">
        <f>TREND(Calibration!$A$2:$A$4,Calibration!$B$2:$B$4,C54)</f>
        <v>434.41229966959861</v>
      </c>
      <c r="K54" s="2">
        <f>TREND(Calibration!$A$2:$A$4,Calibration!$C$2:$C$4,E54)</f>
        <v>631.58139774776384</v>
      </c>
      <c r="L54" s="2">
        <f>TREND(Calibration!$A$2:$A$4,Calibration!$D$2:$D$4,G54)</f>
        <v>646.21209216849593</v>
      </c>
    </row>
    <row r="55" spans="1:12" x14ac:dyDescent="0.25">
      <c r="A55">
        <v>265105</v>
      </c>
      <c r="B55">
        <v>13.75199986</v>
      </c>
      <c r="C55">
        <v>0.67720002000000001</v>
      </c>
      <c r="D55">
        <v>9.9000003020963209E+37</v>
      </c>
      <c r="E55">
        <v>1.69029999</v>
      </c>
      <c r="F55">
        <v>1353.06994629</v>
      </c>
      <c r="G55">
        <v>1.66390002</v>
      </c>
      <c r="H55">
        <v>9.9000003020963209E+37</v>
      </c>
      <c r="J55" s="2">
        <f>TREND(Calibration!$A$2:$A$4,Calibration!$B$2:$B$4,C55)</f>
        <v>432.08150892843656</v>
      </c>
      <c r="K55" s="2">
        <f>TREND(Calibration!$A$2:$A$4,Calibration!$C$2:$C$4,E55)</f>
        <v>664.11007005209774</v>
      </c>
      <c r="L55" s="2">
        <f>TREND(Calibration!$A$2:$A$4,Calibration!$D$2:$D$4,G55)</f>
        <v>644.89295635573626</v>
      </c>
    </row>
    <row r="56" spans="1:12" x14ac:dyDescent="0.25">
      <c r="A56">
        <v>270105</v>
      </c>
      <c r="B56">
        <v>13.77999973</v>
      </c>
      <c r="C56">
        <v>0.68690001999999994</v>
      </c>
      <c r="D56">
        <v>585.38897704999999</v>
      </c>
      <c r="E56">
        <v>1.5925999900000001</v>
      </c>
      <c r="F56">
        <v>9.9000003020963209E+37</v>
      </c>
      <c r="G56">
        <v>1.6617000099999999</v>
      </c>
      <c r="H56">
        <v>1313.6960449200001</v>
      </c>
      <c r="J56" s="2">
        <f>TREND(Calibration!$A$2:$A$4,Calibration!$B$2:$B$4,C56)</f>
        <v>438.03120594953714</v>
      </c>
      <c r="K56" s="2">
        <f>TREND(Calibration!$A$2:$A$4,Calibration!$C$2:$C$4,E56)</f>
        <v>624.58206408924354</v>
      </c>
      <c r="L56" s="2">
        <f>TREND(Calibration!$A$2:$A$4,Calibration!$D$2:$D$4,G56)</f>
        <v>643.98602652307432</v>
      </c>
    </row>
    <row r="57" spans="1:12" x14ac:dyDescent="0.25">
      <c r="A57">
        <v>275105</v>
      </c>
      <c r="B57">
        <v>13.79899979</v>
      </c>
      <c r="C57">
        <v>0.6875</v>
      </c>
      <c r="D57">
        <v>1340.44104004</v>
      </c>
      <c r="E57">
        <v>1.56289995</v>
      </c>
      <c r="F57">
        <v>9.9000003020963209E+37</v>
      </c>
      <c r="G57">
        <v>1.6595</v>
      </c>
      <c r="H57">
        <v>9.9000003020963209E+37</v>
      </c>
      <c r="J57" s="2">
        <f>TREND(Calibration!$A$2:$A$4,Calibration!$B$2:$B$4,C57)</f>
        <v>438.39921617827116</v>
      </c>
      <c r="K57" s="2">
        <f>TREND(Calibration!$A$2:$A$4,Calibration!$C$2:$C$4,E57)</f>
        <v>612.56585776153611</v>
      </c>
      <c r="L57" s="2">
        <f>TREND(Calibration!$A$2:$A$4,Calibration!$D$2:$D$4,G57)</f>
        <v>643.0790966904126</v>
      </c>
    </row>
    <row r="58" spans="1:12" x14ac:dyDescent="0.25">
      <c r="A58">
        <v>280105</v>
      </c>
      <c r="B58">
        <v>13.73799992</v>
      </c>
      <c r="C58">
        <v>0.68150001999999998</v>
      </c>
      <c r="D58">
        <v>9.9000003020963209E+37</v>
      </c>
      <c r="E58">
        <v>1.6093000200000001</v>
      </c>
      <c r="F58">
        <v>526.67700194999998</v>
      </c>
      <c r="G58">
        <v>1.66330004</v>
      </c>
      <c r="H58">
        <v>9.9000003020963209E+37</v>
      </c>
      <c r="J58" s="2">
        <f>TREND(Calibration!$A$2:$A$4,Calibration!$B$2:$B$4,C58)</f>
        <v>434.71900348418217</v>
      </c>
      <c r="K58" s="2">
        <f>TREND(Calibration!$A$2:$A$4,Calibration!$C$2:$C$4,E58)</f>
        <v>631.3386545234282</v>
      </c>
      <c r="L58" s="2">
        <f>TREND(Calibration!$A$2:$A$4,Calibration!$D$2:$D$4,G58)</f>
        <v>644.6456212249866</v>
      </c>
    </row>
    <row r="59" spans="1:12" x14ac:dyDescent="0.25">
      <c r="A59">
        <v>285105</v>
      </c>
      <c r="B59">
        <v>13.68000031</v>
      </c>
      <c r="C59">
        <v>0.68370003000000001</v>
      </c>
      <c r="D59">
        <v>9.9000003020963209E+37</v>
      </c>
      <c r="E59">
        <v>1.63629997</v>
      </c>
      <c r="F59">
        <v>410.59298705999998</v>
      </c>
      <c r="G59">
        <v>1.6621999700000001</v>
      </c>
      <c r="H59">
        <v>9.9000003020963209E+37</v>
      </c>
      <c r="J59" s="2">
        <f>TREND(Calibration!$A$2:$A$4,Calibration!$B$2:$B$4,C59)</f>
        <v>436.06842543710917</v>
      </c>
      <c r="K59" s="2">
        <f>TREND(Calibration!$A$2:$A$4,Calibration!$C$2:$C$4,E59)</f>
        <v>642.26244351623029</v>
      </c>
      <c r="L59" s="2">
        <f>TREND(Calibration!$A$2:$A$4,Calibration!$D$2:$D$4,G59)</f>
        <v>644.1921295131234</v>
      </c>
    </row>
    <row r="60" spans="1:12" x14ac:dyDescent="0.25">
      <c r="A60">
        <v>290106</v>
      </c>
      <c r="B60">
        <v>13.72399998</v>
      </c>
      <c r="C60">
        <v>0.69129996999999999</v>
      </c>
      <c r="D60">
        <v>974.19097899999997</v>
      </c>
      <c r="E60">
        <v>1.91550004</v>
      </c>
      <c r="F60">
        <v>724.38299560999997</v>
      </c>
      <c r="G60">
        <v>1.63789999</v>
      </c>
      <c r="H60">
        <v>9.9000003020963209E+37</v>
      </c>
      <c r="J60" s="2">
        <f>TREND(Calibration!$A$2:$A$4,Calibration!$B$2:$B$4,C60)</f>
        <v>440.73000691943315</v>
      </c>
      <c r="K60" s="2">
        <f>TREND(Calibration!$A$2:$A$4,Calibration!$C$2:$C$4,E60)</f>
        <v>755.2227509040431</v>
      </c>
      <c r="L60" s="2">
        <f>TREND(Calibration!$A$2:$A$4,Calibration!$D$2:$D$4,G60)</f>
        <v>634.17473104898659</v>
      </c>
    </row>
    <row r="61" spans="1:12" x14ac:dyDescent="0.25">
      <c r="A61">
        <v>295105</v>
      </c>
      <c r="B61">
        <v>13.79800034</v>
      </c>
      <c r="C61">
        <v>0.69400001</v>
      </c>
      <c r="D61">
        <v>549.89398193</v>
      </c>
      <c r="E61">
        <v>1.83179998</v>
      </c>
      <c r="F61">
        <v>1140.6280517600001</v>
      </c>
      <c r="G61">
        <v>1.6390000600000001</v>
      </c>
      <c r="H61">
        <v>9.9000003020963209E+37</v>
      </c>
      <c r="J61" s="2">
        <f>TREND(Calibration!$A$2:$A$4,Calibration!$B$2:$B$4,C61)</f>
        <v>442.38613268694371</v>
      </c>
      <c r="K61" s="2">
        <f>TREND(Calibration!$A$2:$A$4,Calibration!$C$2:$C$4,E61)</f>
        <v>721.35891804046832</v>
      </c>
      <c r="L61" s="2">
        <f>TREND(Calibration!$A$2:$A$4,Calibration!$D$2:$D$4,G61)</f>
        <v>634.62822276084989</v>
      </c>
    </row>
    <row r="62" spans="1:12" x14ac:dyDescent="0.25">
      <c r="A62">
        <v>300106</v>
      </c>
      <c r="B62">
        <v>13.92099953</v>
      </c>
      <c r="C62">
        <v>0.69989997000000004</v>
      </c>
      <c r="D62">
        <v>538.49499512</v>
      </c>
      <c r="E62">
        <v>1.94089997</v>
      </c>
      <c r="F62">
        <v>9.9000003020963209E+37</v>
      </c>
      <c r="G62">
        <v>1.6390000600000001</v>
      </c>
      <c r="H62">
        <v>9.9000003020963209E+37</v>
      </c>
      <c r="J62" s="2">
        <f>TREND(Calibration!$A$2:$A$4,Calibration!$B$2:$B$4,C62)</f>
        <v>446.00499603092442</v>
      </c>
      <c r="K62" s="2">
        <f>TREND(Calibration!$A$2:$A$4,Calibration!$C$2:$C$4,E62)</f>
        <v>765.49919496234486</v>
      </c>
      <c r="L62" s="2">
        <f>TREND(Calibration!$A$2:$A$4,Calibration!$D$2:$D$4,G62)</f>
        <v>634.62822276084989</v>
      </c>
    </row>
    <row r="63" spans="1:12" x14ac:dyDescent="0.25">
      <c r="A63">
        <v>305105</v>
      </c>
      <c r="B63">
        <v>13.977000240000001</v>
      </c>
      <c r="C63">
        <v>0.70150000000000001</v>
      </c>
      <c r="D63">
        <v>494.35101318</v>
      </c>
      <c r="E63">
        <v>2.1903998900000001</v>
      </c>
      <c r="F63">
        <v>9.9000003020963209E+37</v>
      </c>
      <c r="G63">
        <v>1.63849998</v>
      </c>
      <c r="H63">
        <v>9.9000003020963209E+37</v>
      </c>
      <c r="J63" s="2">
        <f>TREND(Calibration!$A$2:$A$4,Calibration!$B$2:$B$4,C63)</f>
        <v>446.98640775511734</v>
      </c>
      <c r="K63" s="2">
        <f>TREND(Calibration!$A$2:$A$4,Calibration!$C$2:$C$4,E63)</f>
        <v>866.44325151804242</v>
      </c>
      <c r="L63" s="2">
        <f>TREND(Calibration!$A$2:$A$4,Calibration!$D$2:$D$4,G63)</f>
        <v>634.4220703021258</v>
      </c>
    </row>
    <row r="64" spans="1:12" x14ac:dyDescent="0.25">
      <c r="A64">
        <v>310105</v>
      </c>
      <c r="B64">
        <v>14.09000015</v>
      </c>
      <c r="C64">
        <v>0.69830000000000003</v>
      </c>
      <c r="D64">
        <v>883.64898682</v>
      </c>
      <c r="E64">
        <v>2.0306000700000002</v>
      </c>
      <c r="F64">
        <v>9.9000003020963209E+37</v>
      </c>
      <c r="G64">
        <v>1.64279997</v>
      </c>
      <c r="H64">
        <v>1220.7550048799999</v>
      </c>
      <c r="J64" s="2">
        <f>TREND(Calibration!$A$2:$A$4,Calibration!$B$2:$B$4,C64)</f>
        <v>445.0236211089811</v>
      </c>
      <c r="K64" s="2">
        <f>TREND(Calibration!$A$2:$A$4,Calibration!$C$2:$C$4,E64)</f>
        <v>801.79055716980258</v>
      </c>
      <c r="L64" s="2">
        <f>TREND(Calibration!$A$2:$A$4,Calibration!$D$2:$D$4,G64)</f>
        <v>636.19469370435922</v>
      </c>
    </row>
    <row r="65" spans="1:12" x14ac:dyDescent="0.25">
      <c r="A65">
        <v>315106</v>
      </c>
      <c r="B65">
        <v>14.25300026</v>
      </c>
      <c r="C65">
        <v>0.70150000000000001</v>
      </c>
      <c r="D65">
        <v>779.95202637</v>
      </c>
      <c r="E65">
        <v>2.20930004</v>
      </c>
      <c r="F65">
        <v>9.9000003020963209E+37</v>
      </c>
      <c r="G65">
        <v>1.6454999400000001</v>
      </c>
      <c r="H65">
        <v>9.9000003020963209E+37</v>
      </c>
      <c r="J65" s="2">
        <f>TREND(Calibration!$A$2:$A$4,Calibration!$B$2:$B$4,C65)</f>
        <v>446.98640775511734</v>
      </c>
      <c r="K65" s="2">
        <f>TREND(Calibration!$A$2:$A$4,Calibration!$C$2:$C$4,E65)</f>
        <v>874.08997866132631</v>
      </c>
      <c r="L65" s="2">
        <f>TREND(Calibration!$A$2:$A$4,Calibration!$D$2:$D$4,G65)</f>
        <v>637.30772652707003</v>
      </c>
    </row>
    <row r="66" spans="1:12" x14ac:dyDescent="0.25">
      <c r="A66">
        <v>320106</v>
      </c>
      <c r="B66">
        <v>14.385000229999999</v>
      </c>
      <c r="C66">
        <v>0.69770001999999998</v>
      </c>
      <c r="D66">
        <v>9.9000003020963209E+37</v>
      </c>
      <c r="E66">
        <v>2.1056001200000001</v>
      </c>
      <c r="F66">
        <v>1003.1610107400001</v>
      </c>
      <c r="G66">
        <v>1.6487000000000001</v>
      </c>
      <c r="H66">
        <v>9.9000003020963209E+37</v>
      </c>
      <c r="J66" s="2">
        <f>TREND(Calibration!$A$2:$A$4,Calibration!$B$2:$B$4,C66)</f>
        <v>444.65561088024702</v>
      </c>
      <c r="K66" s="2">
        <f>TREND(Calibration!$A$2:$A$4,Calibration!$C$2:$C$4,E66)</f>
        <v>832.13449190485233</v>
      </c>
      <c r="L66" s="2">
        <f>TREND(Calibration!$A$2:$A$4,Calibration!$D$2:$D$4,G66)</f>
        <v>638.62691593089448</v>
      </c>
    </row>
    <row r="67" spans="1:12" x14ac:dyDescent="0.25">
      <c r="A67">
        <v>325106</v>
      </c>
      <c r="B67">
        <v>14.5</v>
      </c>
      <c r="C67">
        <v>0.69400001</v>
      </c>
      <c r="D67">
        <v>791.76202393000005</v>
      </c>
      <c r="E67">
        <v>1.9576</v>
      </c>
      <c r="F67">
        <v>1103.1359863299999</v>
      </c>
      <c r="G67">
        <v>1.66439998</v>
      </c>
      <c r="H67">
        <v>9.9000003020963209E+37</v>
      </c>
      <c r="J67" s="2">
        <f>TREND(Calibration!$A$2:$A$4,Calibration!$B$2:$B$4,C67)</f>
        <v>442.38613268694371</v>
      </c>
      <c r="K67" s="2">
        <f>TREND(Calibration!$A$2:$A$4,Calibration!$C$2:$C$4,E67)</f>
        <v>772.25578539652952</v>
      </c>
      <c r="L67" s="2">
        <f>TREND(Calibration!$A$2:$A$4,Calibration!$D$2:$D$4,G67)</f>
        <v>645.09905934578512</v>
      </c>
    </row>
    <row r="68" spans="1:12" x14ac:dyDescent="0.25">
      <c r="A68">
        <v>330106</v>
      </c>
      <c r="B68">
        <v>14.64299965</v>
      </c>
      <c r="C68">
        <v>0.68419998999999998</v>
      </c>
      <c r="D68">
        <v>901.07098388999998</v>
      </c>
      <c r="E68">
        <v>2.0288999099999998</v>
      </c>
      <c r="F68">
        <v>1283.5369873</v>
      </c>
      <c r="G68">
        <v>1.65900004</v>
      </c>
      <c r="H68">
        <v>1302.8409423799999</v>
      </c>
      <c r="J68" s="2">
        <f>TREND(Calibration!$A$2:$A$4,Calibration!$B$2:$B$4,C68)</f>
        <v>436.37508631573485</v>
      </c>
      <c r="K68" s="2">
        <f>TREND(Calibration!$A$2:$A$4,Calibration!$C$2:$C$4,E68)</f>
        <v>801.10269704065399</v>
      </c>
      <c r="L68" s="2">
        <f>TREND(Calibration!$A$2:$A$4,Calibration!$D$2:$D$4,G68)</f>
        <v>642.87299370036362</v>
      </c>
    </row>
    <row r="69" spans="1:12" x14ac:dyDescent="0.25">
      <c r="A69">
        <v>335107</v>
      </c>
      <c r="B69">
        <v>14.79800034</v>
      </c>
      <c r="C69">
        <v>0.68529998999999997</v>
      </c>
      <c r="D69">
        <v>1293.3919677700001</v>
      </c>
      <c r="E69">
        <v>2.1229000099999999</v>
      </c>
      <c r="F69">
        <v>791.03497314000003</v>
      </c>
      <c r="G69">
        <v>1.6535999800000001</v>
      </c>
      <c r="H69">
        <v>9.9000003020963209E+37</v>
      </c>
      <c r="J69" s="2">
        <f>TREND(Calibration!$A$2:$A$4,Calibration!$B$2:$B$4,C69)</f>
        <v>437.04979422534416</v>
      </c>
      <c r="K69" s="2">
        <f>TREND(Calibration!$A$2:$A$4,Calibration!$C$2:$C$4,E69)</f>
        <v>839.13377701310947</v>
      </c>
      <c r="L69" s="2">
        <f>TREND(Calibration!$A$2:$A$4,Calibration!$D$2:$D$4,G69)</f>
        <v>640.64687858626701</v>
      </c>
    </row>
    <row r="70" spans="1:12" x14ac:dyDescent="0.25">
      <c r="A70">
        <v>340107</v>
      </c>
      <c r="B70">
        <v>14.83699989</v>
      </c>
      <c r="C70">
        <v>0.68099999</v>
      </c>
      <c r="D70">
        <v>1007.11798096</v>
      </c>
      <c r="E70">
        <v>2.0137999099999999</v>
      </c>
      <c r="F70">
        <v>732.14599609000004</v>
      </c>
      <c r="G70">
        <v>1.65900004</v>
      </c>
      <c r="H70">
        <v>9.9000003020963209E+37</v>
      </c>
      <c r="J70" s="2">
        <f>TREND(Calibration!$A$2:$A$4,Calibration!$B$2:$B$4,C70)</f>
        <v>434.41229966959861</v>
      </c>
      <c r="K70" s="2">
        <f>TREND(Calibration!$A$2:$A$4,Calibration!$C$2:$C$4,E70)</f>
        <v>794.99345558682501</v>
      </c>
      <c r="L70" s="2">
        <f>TREND(Calibration!$A$2:$A$4,Calibration!$D$2:$D$4,G70)</f>
        <v>642.87299370036362</v>
      </c>
    </row>
    <row r="71" spans="1:12" x14ac:dyDescent="0.25">
      <c r="A71">
        <v>345107</v>
      </c>
      <c r="B71">
        <v>14.885999679999999</v>
      </c>
      <c r="C71">
        <v>0.68210000000000004</v>
      </c>
      <c r="D71">
        <v>1264.4980468700001</v>
      </c>
      <c r="E71">
        <v>1.9424999999999999</v>
      </c>
      <c r="F71">
        <v>739.96600341999999</v>
      </c>
      <c r="G71">
        <v>1.6568000300000001</v>
      </c>
      <c r="H71">
        <v>9.9000003020963209E+37</v>
      </c>
      <c r="J71" s="2">
        <f>TREND(Calibration!$A$2:$A$4,Calibration!$B$2:$B$4,C71)</f>
        <v>435.08701371291625</v>
      </c>
      <c r="K71" s="2">
        <f>TREND(Calibration!$A$2:$A$4,Calibration!$C$2:$C$4,E71)</f>
        <v>766.14654394270042</v>
      </c>
      <c r="L71" s="2">
        <f>TREND(Calibration!$A$2:$A$4,Calibration!$D$2:$D$4,G71)</f>
        <v>641.96606386770191</v>
      </c>
    </row>
    <row r="72" spans="1:12" x14ac:dyDescent="0.25">
      <c r="A72">
        <v>350107</v>
      </c>
      <c r="B72">
        <v>14.881999970000001</v>
      </c>
      <c r="C72">
        <v>0.68260001999999997</v>
      </c>
      <c r="D72">
        <v>1307.7130127</v>
      </c>
      <c r="E72">
        <v>1.98029995</v>
      </c>
      <c r="F72">
        <v>566.91302489999998</v>
      </c>
      <c r="G72">
        <v>1.6660000100000001</v>
      </c>
      <c r="H72">
        <v>9.9000003020963209E+37</v>
      </c>
      <c r="J72" s="2">
        <f>TREND(Calibration!$A$2:$A$4,Calibration!$B$2:$B$4,C72)</f>
        <v>435.39371139379153</v>
      </c>
      <c r="K72" s="2">
        <f>TREND(Calibration!$A$2:$A$4,Calibration!$C$2:$C$4,E72)</f>
        <v>781.43985662433397</v>
      </c>
      <c r="L72" s="2">
        <f>TREND(Calibration!$A$2:$A$4,Calibration!$D$2:$D$4,G72)</f>
        <v>645.75865404769741</v>
      </c>
    </row>
    <row r="73" spans="1:12" x14ac:dyDescent="0.25">
      <c r="A73">
        <v>355107</v>
      </c>
      <c r="B73">
        <v>14.880000109999999</v>
      </c>
      <c r="C73">
        <v>0.68910002999999997</v>
      </c>
      <c r="D73">
        <v>1180.9930419899999</v>
      </c>
      <c r="E73">
        <v>1.95550001</v>
      </c>
      <c r="F73">
        <v>620.29498291000004</v>
      </c>
      <c r="G73">
        <v>1.66820002</v>
      </c>
      <c r="H73">
        <v>9.9000003020963209E+37</v>
      </c>
      <c r="J73" s="2">
        <f>TREND(Calibration!$A$2:$A$4,Calibration!$B$2:$B$4,C73)</f>
        <v>439.38062790246408</v>
      </c>
      <c r="K73" s="2">
        <f>TREND(Calibration!$A$2:$A$4,Calibration!$C$2:$C$4,E73)</f>
        <v>771.40615983622308</v>
      </c>
      <c r="L73" s="2">
        <f>TREND(Calibration!$A$2:$A$4,Calibration!$D$2:$D$4,G73)</f>
        <v>646.66558388035924</v>
      </c>
    </row>
    <row r="74" spans="1:12" x14ac:dyDescent="0.25">
      <c r="A74">
        <v>360107</v>
      </c>
      <c r="B74">
        <v>14.880000109999999</v>
      </c>
      <c r="C74">
        <v>0.68800002000000005</v>
      </c>
      <c r="D74">
        <v>610.49499512</v>
      </c>
      <c r="E74">
        <v>1.9506000299999999</v>
      </c>
      <c r="F74">
        <v>665.02801513999998</v>
      </c>
      <c r="G74">
        <v>1.6741000399999999</v>
      </c>
      <c r="H74">
        <v>9.9000003020963209E+37</v>
      </c>
      <c r="J74" s="2">
        <f>TREND(Calibration!$A$2:$A$4,Calibration!$B$2:$B$4,C74)</f>
        <v>438.70591385914651</v>
      </c>
      <c r="K74" s="2">
        <f>TREND(Calibration!$A$2:$A$4,Calibration!$C$2:$C$4,E74)</f>
        <v>769.42369884688981</v>
      </c>
      <c r="L74" s="2">
        <f>TREND(Calibration!$A$2:$A$4,Calibration!$D$2:$D$4,G74)</f>
        <v>649.09780198450471</v>
      </c>
    </row>
    <row r="75" spans="1:12" x14ac:dyDescent="0.25">
      <c r="A75">
        <v>365107</v>
      </c>
      <c r="B75">
        <v>14.92500019</v>
      </c>
      <c r="C75">
        <v>0.68690001999999994</v>
      </c>
      <c r="D75">
        <v>1041.0600585899999</v>
      </c>
      <c r="E75">
        <v>2.1294000099999999</v>
      </c>
      <c r="F75">
        <v>713.97399901999995</v>
      </c>
      <c r="G75">
        <v>1.6790000199999999</v>
      </c>
      <c r="H75">
        <v>9.9000003020963209E+37</v>
      </c>
      <c r="J75" s="2">
        <f>TREND(Calibration!$A$2:$A$4,Calibration!$B$2:$B$4,C75)</f>
        <v>438.03120594953714</v>
      </c>
      <c r="K75" s="2">
        <f>TREND(Calibration!$A$2:$A$4,Calibration!$C$2:$C$4,E75)</f>
        <v>841.76358293694307</v>
      </c>
      <c r="L75" s="2">
        <f>TREND(Calibration!$A$2:$A$4,Calibration!$D$2:$D$4,G75)</f>
        <v>651.11776463987735</v>
      </c>
    </row>
    <row r="76" spans="1:12" x14ac:dyDescent="0.25">
      <c r="A76">
        <v>370107</v>
      </c>
      <c r="B76">
        <v>14.95400047</v>
      </c>
      <c r="C76">
        <v>0.68859999999999999</v>
      </c>
      <c r="D76">
        <v>962.71697998000002</v>
      </c>
      <c r="E76">
        <v>2.0441000499999999</v>
      </c>
      <c r="F76">
        <v>790.97302246000004</v>
      </c>
      <c r="G76">
        <v>1.67680001</v>
      </c>
      <c r="H76">
        <v>9.9000003020963209E+37</v>
      </c>
      <c r="J76" s="2">
        <f>TREND(Calibration!$A$2:$A$4,Calibration!$B$2:$B$4,C76)</f>
        <v>439.07392408788047</v>
      </c>
      <c r="K76" s="2">
        <f>TREND(Calibration!$A$2:$A$4,Calibration!$C$2:$C$4,E76)</f>
        <v>807.25245368913124</v>
      </c>
      <c r="L76" s="2">
        <f>TREND(Calibration!$A$2:$A$4,Calibration!$D$2:$D$4,G76)</f>
        <v>650.21083480721552</v>
      </c>
    </row>
    <row r="77" spans="1:12" x14ac:dyDescent="0.25">
      <c r="A77">
        <v>375107</v>
      </c>
      <c r="B77">
        <v>14.993000029999999</v>
      </c>
      <c r="C77">
        <v>0.68589997000000003</v>
      </c>
      <c r="D77">
        <v>1144.1660156200001</v>
      </c>
      <c r="E77">
        <v>2.0057001099999998</v>
      </c>
      <c r="F77">
        <v>758.18701171999999</v>
      </c>
      <c r="G77">
        <v>1.6713999500000001</v>
      </c>
      <c r="H77">
        <v>9.9000003020963209E+37</v>
      </c>
      <c r="J77" s="2">
        <f>TREND(Calibration!$A$2:$A$4,Calibration!$B$2:$B$4,C77)</f>
        <v>437.41780445407824</v>
      </c>
      <c r="K77" s="2">
        <f>TREND(Calibration!$A$2:$A$4,Calibration!$C$2:$C$4,E77)</f>
        <v>791.7163937373067</v>
      </c>
      <c r="L77" s="2">
        <f>TREND(Calibration!$A$2:$A$4,Calibration!$D$2:$D$4,G77)</f>
        <v>647.9847196931189</v>
      </c>
    </row>
    <row r="78" spans="1:12" x14ac:dyDescent="0.25">
      <c r="A78">
        <v>380106</v>
      </c>
      <c r="B78">
        <v>15.02000046</v>
      </c>
      <c r="C78">
        <v>0.68859999999999999</v>
      </c>
      <c r="D78">
        <v>9.9000003020963209E+37</v>
      </c>
      <c r="E78">
        <v>1.9230999900000001</v>
      </c>
      <c r="F78">
        <v>604.96899413999995</v>
      </c>
      <c r="G78">
        <v>1.68280005</v>
      </c>
      <c r="H78">
        <v>9.9000003020963209E+37</v>
      </c>
      <c r="J78" s="2">
        <f>TREND(Calibration!$A$2:$A$4,Calibration!$B$2:$B$4,C78)</f>
        <v>439.07392408788047</v>
      </c>
      <c r="K78" s="2">
        <f>TREND(Calibration!$A$2:$A$4,Calibration!$C$2:$C$4,E78)</f>
        <v>758.29758067801845</v>
      </c>
      <c r="L78" s="2">
        <f>TREND(Calibration!$A$2:$A$4,Calibration!$D$2:$D$4,G78)</f>
        <v>652.6842850520618</v>
      </c>
    </row>
    <row r="79" spans="1:12" x14ac:dyDescent="0.25">
      <c r="A79">
        <v>385106</v>
      </c>
      <c r="B79">
        <v>15.03299999</v>
      </c>
      <c r="C79">
        <v>0.68640000000000001</v>
      </c>
      <c r="D79">
        <v>1222.1899414100001</v>
      </c>
      <c r="E79">
        <v>1.9106999600000001</v>
      </c>
      <c r="F79">
        <v>646.37402343999997</v>
      </c>
      <c r="G79">
        <v>1.6876000200000001</v>
      </c>
      <c r="H79">
        <v>9.9000003020963209E+37</v>
      </c>
      <c r="J79" s="2">
        <f>TREND(Calibration!$A$2:$A$4,Calibration!$B$2:$B$4,C79)</f>
        <v>437.72450826866185</v>
      </c>
      <c r="K79" s="2">
        <f>TREND(Calibration!$A$2:$A$4,Calibration!$C$2:$C$4,E79)</f>
        <v>753.28070800883154</v>
      </c>
      <c r="L79" s="2">
        <f>TREND(Calibration!$A$2:$A$4,Calibration!$D$2:$D$4,G79)</f>
        <v>654.6630196891233</v>
      </c>
    </row>
    <row r="80" spans="1:12" x14ac:dyDescent="0.25">
      <c r="A80">
        <v>390106</v>
      </c>
      <c r="B80">
        <v>15.08100033</v>
      </c>
      <c r="C80">
        <v>0.68210000000000004</v>
      </c>
      <c r="D80">
        <v>9.9000003020963209E+37</v>
      </c>
      <c r="E80">
        <v>2.1633999300000002</v>
      </c>
      <c r="F80">
        <v>699.79699706999997</v>
      </c>
      <c r="G80">
        <v>1.67470002</v>
      </c>
      <c r="H80">
        <v>9.9000003020963209E+37</v>
      </c>
      <c r="J80" s="2">
        <f>TREND(Calibration!$A$2:$A$4,Calibration!$B$2:$B$4,C80)</f>
        <v>435.08701371291625</v>
      </c>
      <c r="K80" s="2">
        <f>TREND(Calibration!$A$2:$A$4,Calibration!$C$2:$C$4,E80)</f>
        <v>855.51945847938509</v>
      </c>
      <c r="L80" s="2">
        <f>TREND(Calibration!$A$2:$A$4,Calibration!$D$2:$D$4,G80)</f>
        <v>649.34513711525437</v>
      </c>
    </row>
    <row r="81" spans="1:12" x14ac:dyDescent="0.25">
      <c r="A81">
        <v>395106</v>
      </c>
      <c r="B81">
        <v>15.06400013</v>
      </c>
      <c r="C81">
        <v>0.68150001999999998</v>
      </c>
      <c r="D81">
        <v>1217.7519531200001</v>
      </c>
      <c r="E81">
        <v>2.0473001000000002</v>
      </c>
      <c r="F81">
        <v>523.02697753999996</v>
      </c>
      <c r="G81">
        <v>1.66929996</v>
      </c>
      <c r="H81">
        <v>9.9000003020963209E+37</v>
      </c>
      <c r="J81" s="2">
        <f>TREND(Calibration!$A$2:$A$4,Calibration!$B$2:$B$4,C81)</f>
        <v>434.71900348418217</v>
      </c>
      <c r="K81" s="2">
        <f>TREND(Calibration!$A$2:$A$4,Calibration!$C$2:$C$4,E81)</f>
        <v>808.54714760398736</v>
      </c>
      <c r="L81" s="2">
        <f>TREND(Calibration!$A$2:$A$4,Calibration!$D$2:$D$4,G81)</f>
        <v>647.11902200115776</v>
      </c>
    </row>
    <row r="82" spans="1:12" x14ac:dyDescent="0.25">
      <c r="A82">
        <v>400106</v>
      </c>
      <c r="B82">
        <v>14.98700047</v>
      </c>
      <c r="C82">
        <v>0.68320000000000003</v>
      </c>
      <c r="D82">
        <v>1155.8170166</v>
      </c>
      <c r="E82">
        <v>1.99059999</v>
      </c>
      <c r="F82">
        <v>713.04602050999995</v>
      </c>
      <c r="G82">
        <v>1.66820002</v>
      </c>
      <c r="H82">
        <v>9.9000003020963209E+37</v>
      </c>
      <c r="J82" s="2">
        <f>TREND(Calibration!$A$2:$A$4,Calibration!$B$2:$B$4,C82)</f>
        <v>435.76172162252556</v>
      </c>
      <c r="K82" s="2">
        <f>TREND(Calibration!$A$2:$A$4,Calibration!$C$2:$C$4,E82)</f>
        <v>785.60710373321456</v>
      </c>
      <c r="L82" s="2">
        <f>TREND(Calibration!$A$2:$A$4,Calibration!$D$2:$D$4,G82)</f>
        <v>646.66558388035924</v>
      </c>
    </row>
    <row r="83" spans="1:12" x14ac:dyDescent="0.25">
      <c r="A83">
        <v>405106</v>
      </c>
      <c r="B83">
        <v>14.98700047</v>
      </c>
      <c r="C83">
        <v>0.68480003</v>
      </c>
      <c r="D83">
        <v>1290.4980468700001</v>
      </c>
      <c r="E83">
        <v>2.0666999800000001</v>
      </c>
      <c r="F83">
        <v>1071.19494629</v>
      </c>
      <c r="G83">
        <v>1.67359996</v>
      </c>
      <c r="H83">
        <v>9.9000003020963209E+37</v>
      </c>
      <c r="J83" s="2">
        <f>TREND(Calibration!$A$2:$A$4,Calibration!$B$2:$B$4,C83)</f>
        <v>436.74313334671848</v>
      </c>
      <c r="K83" s="2">
        <f>TREND(Calibration!$A$2:$A$4,Calibration!$C$2:$C$4,E83)</f>
        <v>816.39605827255082</v>
      </c>
      <c r="L83" s="2">
        <f>TREND(Calibration!$A$2:$A$4,Calibration!$D$2:$D$4,G83)</f>
        <v>648.89164952578074</v>
      </c>
    </row>
    <row r="84" spans="1:12" x14ac:dyDescent="0.25">
      <c r="A84">
        <v>410107</v>
      </c>
      <c r="B84">
        <v>14.977000240000001</v>
      </c>
      <c r="C84">
        <v>0.67510002999999996</v>
      </c>
      <c r="D84">
        <v>9.9000003020963209E+37</v>
      </c>
      <c r="E84">
        <v>1.9312000300000001</v>
      </c>
      <c r="F84">
        <v>232.28599548</v>
      </c>
      <c r="G84">
        <v>1.66390002</v>
      </c>
      <c r="H84">
        <v>9.9000003020963209E+37</v>
      </c>
      <c r="J84" s="2">
        <f>TREND(Calibration!$A$2:$A$4,Calibration!$B$2:$B$4,C84)</f>
        <v>430.7934363256179</v>
      </c>
      <c r="K84" s="2">
        <f>TREND(Calibration!$A$2:$A$4,Calibration!$C$2:$C$4,E84)</f>
        <v>761.57473962806307</v>
      </c>
      <c r="L84" s="2">
        <f>TREND(Calibration!$A$2:$A$4,Calibration!$D$2:$D$4,G84)</f>
        <v>644.89295635573626</v>
      </c>
    </row>
    <row r="85" spans="1:12" x14ac:dyDescent="0.25">
      <c r="A85">
        <v>415106</v>
      </c>
      <c r="B85">
        <v>15.041999819999999</v>
      </c>
      <c r="C85">
        <v>0.68260001999999997</v>
      </c>
      <c r="D85">
        <v>675.96398925999995</v>
      </c>
      <c r="E85">
        <v>1.95120001</v>
      </c>
      <c r="F85">
        <v>9.9000003020963209E+37</v>
      </c>
      <c r="G85">
        <v>1.66009998</v>
      </c>
      <c r="H85">
        <v>1307.5389404299999</v>
      </c>
      <c r="J85" s="2">
        <f>TREND(Calibration!$A$2:$A$4,Calibration!$B$2:$B$4,C85)</f>
        <v>435.39371139379153</v>
      </c>
      <c r="K85" s="2">
        <f>TREND(Calibration!$A$2:$A$4,Calibration!$C$2:$C$4,E85)</f>
        <v>769.66644207122545</v>
      </c>
      <c r="L85" s="2">
        <f>TREND(Calibration!$A$2:$A$4,Calibration!$D$2:$D$4,G85)</f>
        <v>643.32643182116215</v>
      </c>
    </row>
    <row r="86" spans="1:12" x14ac:dyDescent="0.25">
      <c r="A86">
        <v>420106</v>
      </c>
      <c r="B86">
        <v>15.059000019999999</v>
      </c>
      <c r="C86">
        <v>0.68800002000000005</v>
      </c>
      <c r="D86">
        <v>1103.8489990200001</v>
      </c>
      <c r="E86">
        <v>1.8825999499999999</v>
      </c>
      <c r="F86">
        <v>9.9000003020963209E+37</v>
      </c>
      <c r="G86">
        <v>1.6670999500000001</v>
      </c>
      <c r="H86">
        <v>1332.6080322299999</v>
      </c>
      <c r="J86" s="2">
        <f>TREND(Calibration!$A$2:$A$4,Calibration!$B$2:$B$4,C86)</f>
        <v>438.70591385914651</v>
      </c>
      <c r="K86" s="2">
        <f>TREND(Calibration!$A$2:$A$4,Calibration!$C$2:$C$4,E86)</f>
        <v>741.91185066147966</v>
      </c>
      <c r="L86" s="2">
        <f>TREND(Calibration!$A$2:$A$4,Calibration!$D$2:$D$4,G86)</f>
        <v>646.21209216849593</v>
      </c>
    </row>
    <row r="87" spans="1:12" x14ac:dyDescent="0.25">
      <c r="A87">
        <v>425106</v>
      </c>
      <c r="B87">
        <v>15.100999829999999</v>
      </c>
      <c r="C87">
        <v>0.68099999</v>
      </c>
      <c r="D87">
        <v>9.9000003020963209E+37</v>
      </c>
      <c r="E87">
        <v>1.9506000299999999</v>
      </c>
      <c r="F87">
        <v>849.55499268000005</v>
      </c>
      <c r="G87">
        <v>1.6703000100000001</v>
      </c>
      <c r="H87">
        <v>9.9000003020963209E+37</v>
      </c>
      <c r="J87" s="2">
        <f>TREND(Calibration!$A$2:$A$4,Calibration!$B$2:$B$4,C87)</f>
        <v>434.41229966959861</v>
      </c>
      <c r="K87" s="2">
        <f>TREND(Calibration!$A$2:$A$4,Calibration!$C$2:$C$4,E87)</f>
        <v>769.42369884688981</v>
      </c>
      <c r="L87" s="2">
        <f>TREND(Calibration!$A$2:$A$4,Calibration!$D$2:$D$4,G87)</f>
        <v>647.53128157232038</v>
      </c>
    </row>
    <row r="88" spans="1:12" x14ac:dyDescent="0.25">
      <c r="A88">
        <v>430107</v>
      </c>
      <c r="B88">
        <v>15.178999900000001</v>
      </c>
      <c r="C88">
        <v>0.6875</v>
      </c>
      <c r="D88">
        <v>1083.8380127</v>
      </c>
      <c r="E88">
        <v>1.94949996</v>
      </c>
      <c r="F88">
        <v>9.9000003020963209E+37</v>
      </c>
      <c r="G88">
        <v>1.66439998</v>
      </c>
      <c r="H88">
        <v>9.9000003020963209E+37</v>
      </c>
      <c r="J88" s="2">
        <f>TREND(Calibration!$A$2:$A$4,Calibration!$B$2:$B$4,C88)</f>
        <v>438.39921617827116</v>
      </c>
      <c r="K88" s="2">
        <f>TREND(Calibration!$A$2:$A$4,Calibration!$C$2:$C$4,E88)</f>
        <v>768.9786264464849</v>
      </c>
      <c r="L88" s="2">
        <f>TREND(Calibration!$A$2:$A$4,Calibration!$D$2:$D$4,G88)</f>
        <v>645.09905934578512</v>
      </c>
    </row>
    <row r="89" spans="1:12" x14ac:dyDescent="0.25">
      <c r="A89">
        <v>435106</v>
      </c>
      <c r="B89">
        <v>15.178000450000001</v>
      </c>
      <c r="C89">
        <v>0.6875</v>
      </c>
      <c r="D89">
        <v>1136.4899902300001</v>
      </c>
      <c r="E89">
        <v>1.8815000099999999</v>
      </c>
      <c r="F89">
        <v>961.21197510000002</v>
      </c>
      <c r="G89">
        <v>1.67470002</v>
      </c>
      <c r="H89">
        <v>9.9000003020963209E+37</v>
      </c>
      <c r="J89" s="2">
        <f>TREND(Calibration!$A$2:$A$4,Calibration!$B$2:$B$4,C89)</f>
        <v>438.39921617827116</v>
      </c>
      <c r="K89" s="2">
        <f>TREND(Calibration!$A$2:$A$4,Calibration!$C$2:$C$4,E89)</f>
        <v>741.46683085719326</v>
      </c>
      <c r="L89" s="2">
        <f>TREND(Calibration!$A$2:$A$4,Calibration!$D$2:$D$4,G89)</f>
        <v>649.34513711525437</v>
      </c>
    </row>
    <row r="90" spans="1:12" x14ac:dyDescent="0.25">
      <c r="A90">
        <v>440106</v>
      </c>
      <c r="B90">
        <v>15.152000429999999</v>
      </c>
      <c r="C90">
        <v>0.68859999999999999</v>
      </c>
      <c r="D90">
        <v>1027.3520507799999</v>
      </c>
      <c r="E90">
        <v>1.875</v>
      </c>
      <c r="F90">
        <v>9.9000003020963209E+37</v>
      </c>
      <c r="G90">
        <v>1.6698000399999999</v>
      </c>
      <c r="H90">
        <v>9.9000003020963209E+37</v>
      </c>
      <c r="J90" s="2">
        <f>TREND(Calibration!$A$2:$A$4,Calibration!$B$2:$B$4,C90)</f>
        <v>439.07392408788047</v>
      </c>
      <c r="K90" s="2">
        <f>TREND(Calibration!$A$2:$A$4,Calibration!$C$2:$C$4,E90)</f>
        <v>738.83702088750442</v>
      </c>
      <c r="L90" s="2">
        <f>TREND(Calibration!$A$2:$A$4,Calibration!$D$2:$D$4,G90)</f>
        <v>647.32517445988174</v>
      </c>
    </row>
    <row r="91" spans="1:12" x14ac:dyDescent="0.25">
      <c r="A91">
        <v>445107</v>
      </c>
      <c r="B91">
        <v>15.14299965</v>
      </c>
      <c r="C91">
        <v>0.69179999999999997</v>
      </c>
      <c r="D91">
        <v>295.06100464000002</v>
      </c>
      <c r="E91">
        <v>1.85829997</v>
      </c>
      <c r="F91">
        <v>9.9000003020963209E+37</v>
      </c>
      <c r="G91">
        <v>1.66760004</v>
      </c>
      <c r="H91">
        <v>9.9000003020963209E+37</v>
      </c>
      <c r="J91" s="2">
        <f>TREND(Calibration!$A$2:$A$4,Calibration!$B$2:$B$4,C91)</f>
        <v>441.03671073401676</v>
      </c>
      <c r="K91" s="2">
        <f>TREND(Calibration!$A$2:$A$4,Calibration!$C$2:$C$4,E91)</f>
        <v>732.08043045331965</v>
      </c>
      <c r="L91" s="2">
        <f>TREND(Calibration!$A$2:$A$4,Calibration!$D$2:$D$4,G91)</f>
        <v>646.41824874960957</v>
      </c>
    </row>
    <row r="92" spans="1:12" x14ac:dyDescent="0.25">
      <c r="A92">
        <v>450106</v>
      </c>
      <c r="B92">
        <v>15.04899979</v>
      </c>
      <c r="C92">
        <v>0.69230002000000002</v>
      </c>
      <c r="D92">
        <v>824.16900635000002</v>
      </c>
      <c r="E92">
        <v>1.7216000600000001</v>
      </c>
      <c r="F92">
        <v>9.9000003020963209E+37</v>
      </c>
      <c r="G92">
        <v>1.6741000399999999</v>
      </c>
      <c r="H92">
        <v>9.9000003020963209E+37</v>
      </c>
      <c r="J92" s="2">
        <f>TREND(Calibration!$A$2:$A$4,Calibration!$B$2:$B$4,C92)</f>
        <v>441.34340841489211</v>
      </c>
      <c r="K92" s="2">
        <f>TREND(Calibration!$A$2:$A$4,Calibration!$C$2:$C$4,E92)</f>
        <v>676.77362536016074</v>
      </c>
      <c r="L92" s="2">
        <f>TREND(Calibration!$A$2:$A$4,Calibration!$D$2:$D$4,G92)</f>
        <v>649.09780198450471</v>
      </c>
    </row>
    <row r="93" spans="1:12" x14ac:dyDescent="0.25">
      <c r="A93">
        <v>455107</v>
      </c>
      <c r="B93">
        <v>14.961000439999999</v>
      </c>
      <c r="C93">
        <v>0.69400001</v>
      </c>
      <c r="D93">
        <v>1336.3189697299999</v>
      </c>
      <c r="E93">
        <v>1.74870002</v>
      </c>
      <c r="F93">
        <v>1036.5360107399999</v>
      </c>
      <c r="G93">
        <v>1.6833000199999999</v>
      </c>
      <c r="H93">
        <v>9.9000003020963209E+37</v>
      </c>
      <c r="J93" s="2">
        <f>TREND(Calibration!$A$2:$A$4,Calibration!$B$2:$B$4,C93)</f>
        <v>442.38613268694371</v>
      </c>
      <c r="K93" s="2">
        <f>TREND(Calibration!$A$2:$A$4,Calibration!$C$2:$C$4,E93)</f>
        <v>687.73787695149247</v>
      </c>
      <c r="L93" s="2">
        <f>TREND(Calibration!$A$2:$A$4,Calibration!$D$2:$D$4,G93)</f>
        <v>652.89039216450033</v>
      </c>
    </row>
    <row r="94" spans="1:12" x14ac:dyDescent="0.25">
      <c r="A94">
        <v>460106</v>
      </c>
      <c r="B94">
        <v>15.00300026</v>
      </c>
      <c r="C94">
        <v>0.69340002999999995</v>
      </c>
      <c r="D94">
        <v>665.87902831999997</v>
      </c>
      <c r="E94">
        <v>1.7308000299999999</v>
      </c>
      <c r="F94">
        <v>1133.25</v>
      </c>
      <c r="G94">
        <v>1.70379996</v>
      </c>
      <c r="H94">
        <v>9.9000003020963209E+37</v>
      </c>
      <c r="J94" s="2">
        <f>TREND(Calibration!$A$2:$A$4,Calibration!$B$2:$B$4,C94)</f>
        <v>442.01812245820969</v>
      </c>
      <c r="K94" s="2">
        <f>TREND(Calibration!$A$2:$A$4,Calibration!$C$2:$C$4,E94)</f>
        <v>680.49580006863641</v>
      </c>
      <c r="L94" s="2">
        <f>TREND(Calibration!$A$2:$A$4,Calibration!$D$2:$D$4,G94)</f>
        <v>661.34126609406303</v>
      </c>
    </row>
    <row r="95" spans="1:12" x14ac:dyDescent="0.25">
      <c r="A95">
        <v>465108</v>
      </c>
      <c r="B95">
        <v>15.02900028</v>
      </c>
      <c r="C95">
        <v>0.69450003000000005</v>
      </c>
      <c r="D95">
        <v>811.56799316000001</v>
      </c>
      <c r="E95">
        <v>1.7524000399999999</v>
      </c>
      <c r="F95">
        <v>898.98999022999999</v>
      </c>
      <c r="G95">
        <v>1.6957000499999999</v>
      </c>
      <c r="H95">
        <v>9.9000003020963209E+37</v>
      </c>
      <c r="J95" s="2">
        <f>TREND(Calibration!$A$2:$A$4,Calibration!$B$2:$B$4,C95)</f>
        <v>442.69283036781911</v>
      </c>
      <c r="K95" s="2">
        <f>TREND(Calibration!$A$2:$A$4,Calibration!$C$2:$C$4,E95)</f>
        <v>689.23485149215446</v>
      </c>
      <c r="L95" s="2">
        <f>TREND(Calibration!$A$2:$A$4,Calibration!$D$2:$D$4,G95)</f>
        <v>658.00216762593061</v>
      </c>
    </row>
    <row r="96" spans="1:12" x14ac:dyDescent="0.25">
      <c r="A96">
        <v>470106</v>
      </c>
      <c r="B96">
        <v>15.10700035</v>
      </c>
      <c r="C96">
        <v>0.7026</v>
      </c>
      <c r="D96">
        <v>841.96301270000004</v>
      </c>
      <c r="E96">
        <v>1.74489999</v>
      </c>
      <c r="F96">
        <v>1252.3170166</v>
      </c>
      <c r="G96">
        <v>1.69029999</v>
      </c>
      <c r="H96">
        <v>9.9000003020963209E+37</v>
      </c>
      <c r="J96" s="2">
        <f>TREND(Calibration!$A$2:$A$4,Calibration!$B$2:$B$4,C96)</f>
        <v>447.66111566472671</v>
      </c>
      <c r="K96" s="2">
        <f>TREND(Calibration!$A$2:$A$4,Calibration!$C$2:$C$4,E96)</f>
        <v>686.20043981230071</v>
      </c>
      <c r="L96" s="2">
        <f>TREND(Calibration!$A$2:$A$4,Calibration!$D$2:$D$4,G96)</f>
        <v>655.77605251183411</v>
      </c>
    </row>
    <row r="97" spans="1:12" x14ac:dyDescent="0.25">
      <c r="A97">
        <v>475106</v>
      </c>
      <c r="B97">
        <v>15.123999599999999</v>
      </c>
      <c r="C97">
        <v>0.70529997</v>
      </c>
      <c r="D97">
        <v>9.9000003020963209E+37</v>
      </c>
      <c r="E97">
        <v>1.7275999799999999</v>
      </c>
      <c r="F97">
        <v>701.64398193</v>
      </c>
      <c r="G97">
        <v>1.6729999799999999</v>
      </c>
      <c r="H97">
        <v>9.9000003020963209E+37</v>
      </c>
      <c r="J97" s="2">
        <f>TREND(Calibration!$A$2:$A$4,Calibration!$B$2:$B$4,C97)</f>
        <v>449.31719849627939</v>
      </c>
      <c r="K97" s="2">
        <f>TREND(Calibration!$A$2:$A$4,Calibration!$C$2:$C$4,E97)</f>
        <v>679.20110615378042</v>
      </c>
      <c r="L97" s="2">
        <f>TREND(Calibration!$A$2:$A$4,Calibration!$D$2:$D$4,G97)</f>
        <v>648.64431439503107</v>
      </c>
    </row>
    <row r="98" spans="1:12" x14ac:dyDescent="0.25">
      <c r="A98">
        <v>480107</v>
      </c>
      <c r="B98">
        <v>15.149000170000001</v>
      </c>
      <c r="C98">
        <v>0.70370001000000004</v>
      </c>
      <c r="D98">
        <v>1302.81604004</v>
      </c>
      <c r="E98">
        <v>1.69410002</v>
      </c>
      <c r="F98">
        <v>426.79000853999997</v>
      </c>
      <c r="G98">
        <v>1.6794999799999999</v>
      </c>
      <c r="H98">
        <v>9.9000003020963209E+37</v>
      </c>
      <c r="J98" s="2">
        <f>TREND(Calibration!$A$2:$A$4,Calibration!$B$2:$B$4,C98)</f>
        <v>448.33582970804434</v>
      </c>
      <c r="K98" s="2">
        <f>TREND(Calibration!$A$2:$A$4,Calibration!$C$2:$C$4,E98)</f>
        <v>665.64750719128938</v>
      </c>
      <c r="L98" s="2">
        <f>TREND(Calibration!$A$2:$A$4,Calibration!$D$2:$D$4,G98)</f>
        <v>651.32386762992621</v>
      </c>
    </row>
    <row r="99" spans="1:12" x14ac:dyDescent="0.25">
      <c r="A99">
        <v>485106</v>
      </c>
      <c r="B99">
        <v>15.13300037</v>
      </c>
      <c r="C99">
        <v>0.69610000000000005</v>
      </c>
      <c r="D99">
        <v>1058.3790283200001</v>
      </c>
      <c r="E99">
        <v>1.66330004</v>
      </c>
      <c r="F99">
        <v>1113.1619873</v>
      </c>
      <c r="G99">
        <v>1.6703000100000001</v>
      </c>
      <c r="H99">
        <v>1301.3100585899999</v>
      </c>
      <c r="J99" s="2">
        <f>TREND(Calibration!$A$2:$A$4,Calibration!$B$2:$B$4,C99)</f>
        <v>443.67420528976243</v>
      </c>
      <c r="K99" s="2">
        <f>TREND(Calibration!$A$2:$A$4,Calibration!$C$2:$C$4,E99)</f>
        <v>653.18628105929554</v>
      </c>
      <c r="L99" s="2">
        <f>TREND(Calibration!$A$2:$A$4,Calibration!$D$2:$D$4,G99)</f>
        <v>647.53128157232038</v>
      </c>
    </row>
    <row r="100" spans="1:12" x14ac:dyDescent="0.25">
      <c r="A100">
        <v>490106</v>
      </c>
      <c r="B100">
        <v>15.10400009</v>
      </c>
      <c r="C100">
        <v>0.69720000000000004</v>
      </c>
      <c r="D100">
        <v>9.9000003020963209E+37</v>
      </c>
      <c r="E100">
        <v>1.64170003</v>
      </c>
      <c r="F100">
        <v>1012.75799561</v>
      </c>
      <c r="G100">
        <v>1.6729999799999999</v>
      </c>
      <c r="H100">
        <v>9.9000003020963209E+37</v>
      </c>
      <c r="J100" s="2">
        <f>TREND(Calibration!$A$2:$A$4,Calibration!$B$2:$B$4,C100)</f>
        <v>444.34891319937174</v>
      </c>
      <c r="K100" s="2">
        <f>TREND(Calibration!$A$2:$A$4,Calibration!$C$2:$C$4,E100)</f>
        <v>644.4472296357776</v>
      </c>
      <c r="L100" s="2">
        <f>TREND(Calibration!$A$2:$A$4,Calibration!$D$2:$D$4,G100)</f>
        <v>648.64431439503107</v>
      </c>
    </row>
    <row r="101" spans="1:12" x14ac:dyDescent="0.25">
      <c r="A101">
        <v>495105</v>
      </c>
      <c r="B101">
        <v>15.006999970000001</v>
      </c>
      <c r="C101">
        <v>0.69559996999999996</v>
      </c>
      <c r="D101">
        <v>1157.2609863299999</v>
      </c>
      <c r="E101">
        <v>1.6390000600000001</v>
      </c>
      <c r="F101">
        <v>1115.98498535</v>
      </c>
      <c r="G101">
        <v>1.6843999599999999</v>
      </c>
      <c r="H101">
        <v>9.9000003020963209E+37</v>
      </c>
      <c r="J101" s="2">
        <f>TREND(Calibration!$A$2:$A$4,Calibration!$B$2:$B$4,C101)</f>
        <v>443.36750147517876</v>
      </c>
      <c r="K101" s="2">
        <f>TREND(Calibration!$A$2:$A$4,Calibration!$C$2:$C$4,E101)</f>
        <v>643.35486085113553</v>
      </c>
      <c r="L101" s="2">
        <f>TREND(Calibration!$A$2:$A$4,Calibration!$D$2:$D$4,G101)</f>
        <v>653.34383028529885</v>
      </c>
    </row>
    <row r="102" spans="1:12" x14ac:dyDescent="0.25">
      <c r="A102">
        <v>500105</v>
      </c>
      <c r="B102">
        <v>14.925999640000001</v>
      </c>
      <c r="C102">
        <v>0.68959999000000005</v>
      </c>
      <c r="D102">
        <v>1288.93395996</v>
      </c>
      <c r="E102">
        <v>1.6390000600000001</v>
      </c>
      <c r="F102">
        <v>1251.52502441</v>
      </c>
      <c r="G102">
        <v>1.6967999899999999</v>
      </c>
      <c r="H102">
        <v>9.9000003020963209E+37</v>
      </c>
      <c r="J102" s="2">
        <f>TREND(Calibration!$A$2:$A$4,Calibration!$B$2:$B$4,C102)</f>
        <v>439.68728878108988</v>
      </c>
      <c r="K102" s="2">
        <f>TREND(Calibration!$A$2:$A$4,Calibration!$C$2:$C$4,E102)</f>
        <v>643.35486085113553</v>
      </c>
      <c r="L102" s="2">
        <f>TREND(Calibration!$A$2:$A$4,Calibration!$D$2:$D$4,G102)</f>
        <v>658.45560574672925</v>
      </c>
    </row>
    <row r="103" spans="1:12" x14ac:dyDescent="0.25">
      <c r="A103">
        <v>505105</v>
      </c>
      <c r="B103">
        <v>14.86699963</v>
      </c>
      <c r="C103">
        <v>0.69230002000000002</v>
      </c>
      <c r="D103">
        <v>1241.7089843700001</v>
      </c>
      <c r="E103">
        <v>1.59909999</v>
      </c>
      <c r="F103">
        <v>9.9000003020963209E+37</v>
      </c>
      <c r="G103">
        <v>1.69410002</v>
      </c>
      <c r="H103">
        <v>9.9000003020963209E+37</v>
      </c>
      <c r="J103" s="2">
        <f>TREND(Calibration!$A$2:$A$4,Calibration!$B$2:$B$4,C103)</f>
        <v>441.34340841489211</v>
      </c>
      <c r="K103" s="2">
        <f>TREND(Calibration!$A$2:$A$4,Calibration!$C$2:$C$4,E103)</f>
        <v>627.21187001307715</v>
      </c>
      <c r="L103" s="2">
        <f>TREND(Calibration!$A$2:$A$4,Calibration!$D$2:$D$4,G103)</f>
        <v>657.34257292401855</v>
      </c>
    </row>
    <row r="104" spans="1:12" x14ac:dyDescent="0.25">
      <c r="A104">
        <v>510105</v>
      </c>
      <c r="B104">
        <v>14.838000299999999</v>
      </c>
      <c r="C104">
        <v>0.69069999000000004</v>
      </c>
      <c r="D104">
        <v>9.9000003020963209E+37</v>
      </c>
      <c r="E104">
        <v>1.6011999800000001</v>
      </c>
      <c r="F104">
        <v>1106.27697754</v>
      </c>
      <c r="G104">
        <v>1.69410002</v>
      </c>
      <c r="H104">
        <v>9.9000003020963209E+37</v>
      </c>
      <c r="J104" s="2">
        <f>TREND(Calibration!$A$2:$A$4,Calibration!$B$2:$B$4,C104)</f>
        <v>440.36199669069919</v>
      </c>
      <c r="K104" s="2">
        <f>TREND(Calibration!$A$2:$A$4,Calibration!$C$2:$C$4,E104)</f>
        <v>628.06149557338358</v>
      </c>
      <c r="L104" s="2">
        <f>TREND(Calibration!$A$2:$A$4,Calibration!$D$2:$D$4,G104)</f>
        <v>657.34257292401855</v>
      </c>
    </row>
    <row r="105" spans="1:12" x14ac:dyDescent="0.25">
      <c r="A105">
        <v>515106</v>
      </c>
      <c r="B105">
        <v>14.7670002</v>
      </c>
      <c r="C105">
        <v>0.68480003</v>
      </c>
      <c r="D105">
        <v>9.9000003020963209E+37</v>
      </c>
      <c r="E105">
        <v>1.6017999599999999</v>
      </c>
      <c r="F105">
        <v>427.10699462999997</v>
      </c>
      <c r="G105">
        <v>1.7119</v>
      </c>
      <c r="H105">
        <v>9.9000003020963209E+37</v>
      </c>
      <c r="J105" s="2">
        <f>TREND(Calibration!$A$2:$A$4,Calibration!$B$2:$B$4,C105)</f>
        <v>436.74313334671848</v>
      </c>
      <c r="K105" s="2">
        <f>TREND(Calibration!$A$2:$A$4,Calibration!$C$2:$C$4,E105)</f>
        <v>628.30423879771922</v>
      </c>
      <c r="L105" s="2">
        <f>TREND(Calibration!$A$2:$A$4,Calibration!$D$2:$D$4,G105)</f>
        <v>664.68041815326001</v>
      </c>
    </row>
    <row r="106" spans="1:12" x14ac:dyDescent="0.25">
      <c r="A106">
        <v>520105</v>
      </c>
      <c r="B106">
        <v>14.71500015</v>
      </c>
      <c r="C106">
        <v>0.68690001999999994</v>
      </c>
      <c r="D106">
        <v>1368.80895996</v>
      </c>
      <c r="E106">
        <v>1.63310003</v>
      </c>
      <c r="F106">
        <v>369.46398926000001</v>
      </c>
      <c r="G106">
        <v>1.7145999700000001</v>
      </c>
      <c r="H106">
        <v>9.9000003020963209E+37</v>
      </c>
      <c r="J106" s="2">
        <f>TREND(Calibration!$A$2:$A$4,Calibration!$B$2:$B$4,C106)</f>
        <v>438.03120594953714</v>
      </c>
      <c r="K106" s="2">
        <f>TREND(Calibration!$A$2:$A$4,Calibration!$C$2:$C$4,E106)</f>
        <v>640.96779410578222</v>
      </c>
      <c r="L106" s="2">
        <f>TREND(Calibration!$A$2:$A$4,Calibration!$D$2:$D$4,G106)</f>
        <v>665.79345097597081</v>
      </c>
    </row>
    <row r="107" spans="1:12" x14ac:dyDescent="0.25">
      <c r="A107">
        <v>525105</v>
      </c>
      <c r="B107">
        <v>14.64299965</v>
      </c>
      <c r="C107">
        <v>0.69069999000000004</v>
      </c>
      <c r="D107">
        <v>877.72900390999996</v>
      </c>
      <c r="E107">
        <v>1.66390002</v>
      </c>
      <c r="F107">
        <v>428.38299561000002</v>
      </c>
      <c r="G107">
        <v>1.7226999999999999</v>
      </c>
      <c r="H107">
        <v>9.9000003020963209E+37</v>
      </c>
      <c r="J107" s="2">
        <f>TREND(Calibration!$A$2:$A$4,Calibration!$B$2:$B$4,C107)</f>
        <v>440.36199669069919</v>
      </c>
      <c r="K107" s="2">
        <f>TREND(Calibration!$A$2:$A$4,Calibration!$C$2:$C$4,E107)</f>
        <v>653.42902428363129</v>
      </c>
      <c r="L107" s="2">
        <f>TREND(Calibration!$A$2:$A$4,Calibration!$D$2:$D$4,G107)</f>
        <v>669.13259891277812</v>
      </c>
    </row>
    <row r="108" spans="1:12" x14ac:dyDescent="0.25">
      <c r="A108">
        <v>530105</v>
      </c>
      <c r="B108">
        <v>14.600999829999999</v>
      </c>
      <c r="C108">
        <v>0.69720000000000004</v>
      </c>
      <c r="D108">
        <v>573.85998534999999</v>
      </c>
      <c r="E108">
        <v>1.5893000399999999</v>
      </c>
      <c r="F108">
        <v>938.32202147999999</v>
      </c>
      <c r="G108">
        <v>1.7280999399999999</v>
      </c>
      <c r="H108">
        <v>9.9000003020963209E+37</v>
      </c>
      <c r="J108" s="2">
        <f>TREND(Calibration!$A$2:$A$4,Calibration!$B$2:$B$4,C108)</f>
        <v>444.34891319937174</v>
      </c>
      <c r="K108" s="2">
        <f>TREND(Calibration!$A$2:$A$4,Calibration!$C$2:$C$4,E108)</f>
        <v>623.24695208026571</v>
      </c>
      <c r="L108" s="2">
        <f>TREND(Calibration!$A$2:$A$4,Calibration!$D$2:$D$4,G108)</f>
        <v>671.35866455819962</v>
      </c>
    </row>
    <row r="109" spans="1:12" x14ac:dyDescent="0.25">
      <c r="A109">
        <v>535105</v>
      </c>
      <c r="B109">
        <v>14.522999759999999</v>
      </c>
      <c r="C109">
        <v>0.69669998</v>
      </c>
      <c r="D109">
        <v>469.38198853</v>
      </c>
      <c r="E109">
        <v>1.64709997</v>
      </c>
      <c r="F109">
        <v>9.9000003020963209E+37</v>
      </c>
      <c r="G109">
        <v>1.72430003</v>
      </c>
      <c r="H109">
        <v>9.9000003020963209E+37</v>
      </c>
      <c r="J109" s="2">
        <f>TREND(Calibration!$A$2:$A$4,Calibration!$B$2:$B$4,C109)</f>
        <v>444.04221551849639</v>
      </c>
      <c r="K109" s="2">
        <f>TREND(Calibration!$A$2:$A$4,Calibration!$C$2:$C$4,E109)</f>
        <v>646.63196720506164</v>
      </c>
      <c r="L109" s="2">
        <f>TREND(Calibration!$A$2:$A$4,Calibration!$D$2:$D$4,G109)</f>
        <v>669.7921936146904</v>
      </c>
    </row>
    <row r="110" spans="1:12" x14ac:dyDescent="0.25">
      <c r="A110">
        <v>540105</v>
      </c>
      <c r="B110">
        <v>14.38099957</v>
      </c>
      <c r="C110">
        <v>0.69499999000000001</v>
      </c>
      <c r="D110">
        <v>629.61102295000001</v>
      </c>
      <c r="E110">
        <v>1.68280005</v>
      </c>
      <c r="F110">
        <v>9.9000003020963209E+37</v>
      </c>
      <c r="G110">
        <v>1.72329998</v>
      </c>
      <c r="H110">
        <v>9.9000003020963209E+37</v>
      </c>
      <c r="J110" s="2">
        <f>TREND(Calibration!$A$2:$A$4,Calibration!$B$2:$B$4,C110)</f>
        <v>442.99949124644479</v>
      </c>
      <c r="K110" s="2">
        <f>TREND(Calibration!$A$2:$A$4,Calibration!$C$2:$C$4,E110)</f>
        <v>661.07570287665192</v>
      </c>
      <c r="L110" s="2">
        <f>TREND(Calibration!$A$2:$A$4,Calibration!$D$2:$D$4,G110)</f>
        <v>669.37993404352778</v>
      </c>
    </row>
    <row r="111" spans="1:12" x14ac:dyDescent="0.25">
      <c r="A111">
        <v>545105</v>
      </c>
      <c r="B111">
        <v>14.28299999</v>
      </c>
      <c r="C111">
        <v>0.6875</v>
      </c>
      <c r="D111">
        <v>1025.9980468700001</v>
      </c>
      <c r="E111">
        <v>1.65409994</v>
      </c>
      <c r="F111">
        <v>9.9000003020963209E+37</v>
      </c>
      <c r="G111">
        <v>1.7098</v>
      </c>
      <c r="H111">
        <v>9.9000003020963209E+37</v>
      </c>
      <c r="J111" s="2">
        <f>TREND(Calibration!$A$2:$A$4,Calibration!$B$2:$B$4,C111)</f>
        <v>438.39921617827116</v>
      </c>
      <c r="K111" s="2">
        <f>TREND(Calibration!$A$2:$A$4,Calibration!$C$2:$C$4,E111)</f>
        <v>649.46405375470135</v>
      </c>
      <c r="L111" s="2">
        <f>TREND(Calibration!$A$2:$A$4,Calibration!$D$2:$D$4,G111)</f>
        <v>663.81471633890919</v>
      </c>
    </row>
    <row r="112" spans="1:12" x14ac:dyDescent="0.25">
      <c r="A112">
        <v>550106</v>
      </c>
      <c r="B112">
        <v>14.144000050000001</v>
      </c>
      <c r="C112">
        <v>0.68210000000000004</v>
      </c>
      <c r="D112">
        <v>9.9000003020963209E+37</v>
      </c>
      <c r="E112">
        <v>1.5607000600000001</v>
      </c>
      <c r="F112">
        <v>885.41400146000001</v>
      </c>
      <c r="G112">
        <v>1.70220006</v>
      </c>
      <c r="H112">
        <v>9.9000003020963209E+37</v>
      </c>
      <c r="J112" s="2">
        <f>TREND(Calibration!$A$2:$A$4,Calibration!$B$2:$B$4,C112)</f>
        <v>435.08701371291625</v>
      </c>
      <c r="K112" s="2">
        <f>TREND(Calibration!$A$2:$A$4,Calibration!$C$2:$C$4,E112)</f>
        <v>611.67581410710807</v>
      </c>
      <c r="L112" s="2">
        <f>TREND(Calibration!$A$2:$A$4,Calibration!$D$2:$D$4,G112)</f>
        <v>660.68172498321553</v>
      </c>
    </row>
    <row r="113" spans="1:12" x14ac:dyDescent="0.25">
      <c r="A113">
        <v>555106</v>
      </c>
      <c r="B113">
        <v>14.097999570000001</v>
      </c>
      <c r="C113">
        <v>0.67830002</v>
      </c>
      <c r="D113">
        <v>9.9000003020963209E+37</v>
      </c>
      <c r="E113">
        <v>1.56400001</v>
      </c>
      <c r="F113">
        <v>395.10198974999997</v>
      </c>
      <c r="G113">
        <v>1.69089997</v>
      </c>
      <c r="H113">
        <v>9.9000003020963209E+37</v>
      </c>
      <c r="J113" s="2">
        <f>TREND(Calibration!$A$2:$A$4,Calibration!$B$2:$B$4,C113)</f>
        <v>432.75621683804593</v>
      </c>
      <c r="K113" s="2">
        <f>TREND(Calibration!$A$2:$A$4,Calibration!$C$2:$C$4,E113)</f>
        <v>613.01092611608578</v>
      </c>
      <c r="L113" s="2">
        <f>TREND(Calibration!$A$2:$A$4,Calibration!$D$2:$D$4,G113)</f>
        <v>656.02338764258366</v>
      </c>
    </row>
    <row r="114" spans="1:12" x14ac:dyDescent="0.25">
      <c r="A114">
        <v>560107</v>
      </c>
      <c r="B114">
        <v>14.039999959999999</v>
      </c>
      <c r="C114">
        <v>0.67940003000000004</v>
      </c>
      <c r="D114">
        <v>975.09802246000004</v>
      </c>
      <c r="E114">
        <v>1.5563999399999999</v>
      </c>
      <c r="F114">
        <v>421.96701050000001</v>
      </c>
      <c r="G114">
        <v>1.68710005</v>
      </c>
      <c r="H114">
        <v>9.9000003020963209E+37</v>
      </c>
      <c r="J114" s="2">
        <f>TREND(Calibration!$A$2:$A$4,Calibration!$B$2:$B$4,C114)</f>
        <v>433.43093088136357</v>
      </c>
      <c r="K114" s="2">
        <f>TREND(Calibration!$A$2:$A$4,Calibration!$C$2:$C$4,E114)</f>
        <v>609.93604779184716</v>
      </c>
      <c r="L114" s="2">
        <f>TREND(Calibration!$A$2:$A$4,Calibration!$D$2:$D$4,G114)</f>
        <v>654.45691257668477</v>
      </c>
    </row>
    <row r="115" spans="1:12" x14ac:dyDescent="0.25">
      <c r="A115">
        <v>565107</v>
      </c>
      <c r="B115">
        <v>14.055999760000001</v>
      </c>
      <c r="C115">
        <v>0.67830002</v>
      </c>
      <c r="D115">
        <v>693.87402343999997</v>
      </c>
      <c r="E115">
        <v>1.5882999900000001</v>
      </c>
      <c r="F115">
        <v>1146.26293945</v>
      </c>
      <c r="G115">
        <v>1.6843999599999999</v>
      </c>
      <c r="H115">
        <v>1237.05200195</v>
      </c>
      <c r="J115" s="2">
        <f>TREND(Calibration!$A$2:$A$4,Calibration!$B$2:$B$4,C115)</f>
        <v>432.75621683804593</v>
      </c>
      <c r="K115" s="2">
        <f>TREND(Calibration!$A$2:$A$4,Calibration!$C$2:$C$4,E115)</f>
        <v>622.84234632424591</v>
      </c>
      <c r="L115" s="2">
        <f>TREND(Calibration!$A$2:$A$4,Calibration!$D$2:$D$4,G115)</f>
        <v>653.34383028529885</v>
      </c>
    </row>
    <row r="116" spans="1:12" x14ac:dyDescent="0.25">
      <c r="A116">
        <v>570107</v>
      </c>
      <c r="B116">
        <v>14.027000429999999</v>
      </c>
      <c r="C116">
        <v>0.68370003000000001</v>
      </c>
      <c r="D116">
        <v>724.97601318</v>
      </c>
      <c r="E116">
        <v>1.5618000000000001</v>
      </c>
      <c r="F116">
        <v>1169.8399658200001</v>
      </c>
      <c r="G116">
        <v>1.67569995</v>
      </c>
      <c r="H116">
        <v>9.9000003020963209E+37</v>
      </c>
      <c r="J116" s="2">
        <f>TREND(Calibration!$A$2:$A$4,Calibration!$B$2:$B$4,C116)</f>
        <v>436.06842543710917</v>
      </c>
      <c r="K116" s="2">
        <f>TREND(Calibration!$A$2:$A$4,Calibration!$C$2:$C$4,E116)</f>
        <v>612.12083391139447</v>
      </c>
      <c r="L116" s="2">
        <f>TREND(Calibration!$A$2:$A$4,Calibration!$D$2:$D$4,G116)</f>
        <v>649.75734721774188</v>
      </c>
    </row>
    <row r="117" spans="1:12" x14ac:dyDescent="0.25">
      <c r="A117">
        <v>575106</v>
      </c>
      <c r="B117">
        <v>13.994999890000001</v>
      </c>
      <c r="C117">
        <v>0.68320000000000003</v>
      </c>
      <c r="D117">
        <v>1128.95703125</v>
      </c>
      <c r="E117">
        <v>1.56939995</v>
      </c>
      <c r="F117">
        <v>1025.5389404299999</v>
      </c>
      <c r="G117">
        <v>1.66760004</v>
      </c>
      <c r="H117">
        <v>9.9000003020963209E+37</v>
      </c>
      <c r="J117" s="2">
        <f>TREND(Calibration!$A$2:$A$4,Calibration!$B$2:$B$4,C117)</f>
        <v>435.76172162252556</v>
      </c>
      <c r="K117" s="2">
        <f>TREND(Calibration!$A$2:$A$4,Calibration!$C$2:$C$4,E117)</f>
        <v>615.19566368536982</v>
      </c>
      <c r="L117" s="2">
        <f>TREND(Calibration!$A$2:$A$4,Calibration!$D$2:$D$4,G117)</f>
        <v>646.41824874960957</v>
      </c>
    </row>
    <row r="118" spans="1:12" x14ac:dyDescent="0.25">
      <c r="A118">
        <v>580107</v>
      </c>
      <c r="B118">
        <v>14.001000400000001</v>
      </c>
      <c r="C118">
        <v>0.68260001999999997</v>
      </c>
      <c r="D118">
        <v>600.95098876999998</v>
      </c>
      <c r="E118">
        <v>1.54779994</v>
      </c>
      <c r="F118">
        <v>9.9000003020963209E+37</v>
      </c>
      <c r="G118">
        <v>1.6665999899999999</v>
      </c>
      <c r="H118">
        <v>1207.05200195</v>
      </c>
      <c r="J118" s="2">
        <f>TREND(Calibration!$A$2:$A$4,Calibration!$B$2:$B$4,C118)</f>
        <v>435.39371139379153</v>
      </c>
      <c r="K118" s="2">
        <f>TREND(Calibration!$A$2:$A$4,Calibration!$C$2:$C$4,E118)</f>
        <v>606.45661226185177</v>
      </c>
      <c r="L118" s="2">
        <f>TREND(Calibration!$A$2:$A$4,Calibration!$D$2:$D$4,G118)</f>
        <v>646.00598917844695</v>
      </c>
    </row>
    <row r="119" spans="1:12" x14ac:dyDescent="0.25">
      <c r="A119">
        <v>585107</v>
      </c>
      <c r="B119">
        <v>13.98499966</v>
      </c>
      <c r="C119">
        <v>0.67989999000000001</v>
      </c>
      <c r="D119">
        <v>1160.1879882799999</v>
      </c>
      <c r="E119">
        <v>1.5748000099999999</v>
      </c>
      <c r="F119">
        <v>9.9000003020963209E+37</v>
      </c>
      <c r="G119">
        <v>1.66869998</v>
      </c>
      <c r="H119">
        <v>9.9000003020963209E+37</v>
      </c>
      <c r="J119" s="2">
        <f>TREND(Calibration!$A$2:$A$4,Calibration!$B$2:$B$4,C119)</f>
        <v>433.73759175998924</v>
      </c>
      <c r="K119" s="2">
        <f>TREND(Calibration!$A$2:$A$4,Calibration!$C$2:$C$4,E119)</f>
        <v>617.38044980491713</v>
      </c>
      <c r="L119" s="2">
        <f>TREND(Calibration!$A$2:$A$4,Calibration!$D$2:$D$4,G119)</f>
        <v>646.8716868704081</v>
      </c>
    </row>
    <row r="120" spans="1:12" x14ac:dyDescent="0.25">
      <c r="A120">
        <v>590106</v>
      </c>
      <c r="B120">
        <v>13.92300034</v>
      </c>
      <c r="C120">
        <v>0.67559999000000004</v>
      </c>
      <c r="D120">
        <v>1255.3210449200001</v>
      </c>
      <c r="E120">
        <v>1.5995999599999999</v>
      </c>
      <c r="F120">
        <v>1363.4930419899999</v>
      </c>
      <c r="G120">
        <v>1.66820002</v>
      </c>
      <c r="H120">
        <v>9.9000003020963209E+37</v>
      </c>
      <c r="J120" s="2">
        <f>TREND(Calibration!$A$2:$A$4,Calibration!$B$2:$B$4,C120)</f>
        <v>431.10009720424364</v>
      </c>
      <c r="K120" s="2">
        <f>TREND(Calibration!$A$2:$A$4,Calibration!$C$2:$C$4,E120)</f>
        <v>627.41415063888314</v>
      </c>
      <c r="L120" s="2">
        <f>TREND(Calibration!$A$2:$A$4,Calibration!$D$2:$D$4,G120)</f>
        <v>646.66558388035924</v>
      </c>
    </row>
    <row r="121" spans="1:12" x14ac:dyDescent="0.25">
      <c r="A121">
        <v>595106</v>
      </c>
      <c r="B121">
        <v>13.86200047</v>
      </c>
      <c r="C121">
        <v>0.67830002</v>
      </c>
      <c r="D121">
        <v>9.9000003020963209E+37</v>
      </c>
      <c r="E121">
        <v>1.62820005</v>
      </c>
      <c r="F121">
        <v>497.89199829</v>
      </c>
      <c r="G121">
        <v>1.6584999600000001</v>
      </c>
      <c r="H121">
        <v>9.9000003020963209E+37</v>
      </c>
      <c r="J121" s="2">
        <f>TREND(Calibration!$A$2:$A$4,Calibration!$B$2:$B$4,C121)</f>
        <v>432.75621683804593</v>
      </c>
      <c r="K121" s="2">
        <f>TREND(Calibration!$A$2:$A$4,Calibration!$C$2:$C$4,E121)</f>
        <v>638.98533311644894</v>
      </c>
      <c r="L121" s="2">
        <f>TREND(Calibration!$A$2:$A$4,Calibration!$D$2:$D$4,G121)</f>
        <v>642.66684124163964</v>
      </c>
    </row>
    <row r="122" spans="1:12" x14ac:dyDescent="0.25">
      <c r="A122">
        <v>600106</v>
      </c>
      <c r="B122">
        <v>13.79300022</v>
      </c>
      <c r="C122">
        <v>0.68049996999999995</v>
      </c>
      <c r="D122">
        <v>9.9000003020963209E+37</v>
      </c>
      <c r="E122">
        <v>1.63469994</v>
      </c>
      <c r="F122">
        <v>230.84700011999999</v>
      </c>
      <c r="G122">
        <v>1.66009998</v>
      </c>
      <c r="H122">
        <v>9.9000003020963209E+37</v>
      </c>
      <c r="J122" s="2">
        <f>TREND(Calibration!$A$2:$A$4,Calibration!$B$2:$B$4,C122)</f>
        <v>434.10560198872321</v>
      </c>
      <c r="K122" s="2">
        <f>TREND(Calibration!$A$2:$A$4,Calibration!$C$2:$C$4,E122)</f>
        <v>641.61509453587462</v>
      </c>
      <c r="L122" s="2">
        <f>TREND(Calibration!$A$2:$A$4,Calibration!$D$2:$D$4,G122)</f>
        <v>643.32643182116215</v>
      </c>
    </row>
    <row r="123" spans="1:12" x14ac:dyDescent="0.25">
      <c r="A123">
        <v>605106</v>
      </c>
      <c r="B123">
        <v>13.777000429999999</v>
      </c>
      <c r="C123">
        <v>0.67879999000000002</v>
      </c>
      <c r="D123">
        <v>767.06701659999999</v>
      </c>
      <c r="E123">
        <v>1.6945999899999999</v>
      </c>
      <c r="F123">
        <v>430.92599487000001</v>
      </c>
      <c r="G123">
        <v>1.6837999800000001</v>
      </c>
      <c r="H123">
        <v>9.9000003020963209E+37</v>
      </c>
      <c r="J123" s="2">
        <f>TREND(Calibration!$A$2:$A$4,Calibration!$B$2:$B$4,C123)</f>
        <v>433.06288385037993</v>
      </c>
      <c r="K123" s="2">
        <f>TREND(Calibration!$A$2:$A$4,Calibration!$C$2:$C$4,E123)</f>
        <v>665.84978781709538</v>
      </c>
      <c r="L123" s="2">
        <f>TREND(Calibration!$A$2:$A$4,Calibration!$D$2:$D$4,G123)</f>
        <v>653.0964951545493</v>
      </c>
    </row>
    <row r="124" spans="1:12" x14ac:dyDescent="0.25">
      <c r="A124">
        <v>610106</v>
      </c>
      <c r="B124">
        <v>13.819000239999999</v>
      </c>
      <c r="C124">
        <v>0.68800002000000005</v>
      </c>
      <c r="D124">
        <v>284.88699341</v>
      </c>
      <c r="E124">
        <v>1.76110005</v>
      </c>
      <c r="F124">
        <v>9.9000003020963209E+37</v>
      </c>
      <c r="G124">
        <v>1.67250001</v>
      </c>
      <c r="H124">
        <v>1248.69104004</v>
      </c>
      <c r="J124" s="2">
        <f>TREND(Calibration!$A$2:$A$4,Calibration!$B$2:$B$4,C124)</f>
        <v>438.70591385914651</v>
      </c>
      <c r="K124" s="2">
        <f>TREND(Calibration!$A$2:$A$4,Calibration!$C$2:$C$4,E124)</f>
        <v>692.75474962067949</v>
      </c>
      <c r="L124" s="2">
        <f>TREND(Calibration!$A$2:$A$4,Calibration!$D$2:$D$4,G124)</f>
        <v>648.43820728259254</v>
      </c>
    </row>
    <row r="125" spans="1:12" x14ac:dyDescent="0.25">
      <c r="A125">
        <v>615107</v>
      </c>
      <c r="B125">
        <v>13.75399971</v>
      </c>
      <c r="C125">
        <v>0.69069999000000004</v>
      </c>
      <c r="D125">
        <v>962.66998291000004</v>
      </c>
      <c r="E125">
        <v>1.90199995</v>
      </c>
      <c r="F125">
        <v>9.9000003020963209E+37</v>
      </c>
      <c r="G125">
        <v>1.6621999700000001</v>
      </c>
      <c r="H125">
        <v>9.9000003020963209E+37</v>
      </c>
      <c r="J125" s="2">
        <f>TREND(Calibration!$A$2:$A$4,Calibration!$B$2:$B$4,C125)</f>
        <v>440.36199669069919</v>
      </c>
      <c r="K125" s="2">
        <f>TREND(Calibration!$A$2:$A$4,Calibration!$C$2:$C$4,E125)</f>
        <v>749.76080988030651</v>
      </c>
      <c r="L125" s="2">
        <f>TREND(Calibration!$A$2:$A$4,Calibration!$D$2:$D$4,G125)</f>
        <v>644.1921295131234</v>
      </c>
    </row>
    <row r="126" spans="1:12" x14ac:dyDescent="0.25">
      <c r="A126">
        <v>620106</v>
      </c>
      <c r="B126">
        <v>13.751000400000001</v>
      </c>
      <c r="C126">
        <v>0.69830000000000003</v>
      </c>
      <c r="D126">
        <v>694.60900878999996</v>
      </c>
      <c r="E126">
        <v>1.8631000499999999</v>
      </c>
      <c r="F126">
        <v>9.9000003020963209E+37</v>
      </c>
      <c r="G126">
        <v>1.65090001</v>
      </c>
      <c r="H126">
        <v>9.9000003020963209E+37</v>
      </c>
      <c r="J126" s="2">
        <f>TREND(Calibration!$A$2:$A$4,Calibration!$B$2:$B$4,C126)</f>
        <v>445.0236211089811</v>
      </c>
      <c r="K126" s="2">
        <f>TREND(Calibration!$A$2:$A$4,Calibration!$C$2:$C$4,E126)</f>
        <v>734.02247334853132</v>
      </c>
      <c r="L126" s="2">
        <f>TREND(Calibration!$A$2:$A$4,Calibration!$D$2:$D$4,G126)</f>
        <v>639.5338457635562</v>
      </c>
    </row>
    <row r="127" spans="1:12" x14ac:dyDescent="0.25">
      <c r="A127">
        <v>625107</v>
      </c>
      <c r="B127">
        <v>13.77099991</v>
      </c>
      <c r="C127">
        <v>0.69940000999999996</v>
      </c>
      <c r="D127">
        <v>921.34802246000004</v>
      </c>
      <c r="E127">
        <v>1.7816000000000001</v>
      </c>
      <c r="F127">
        <v>9.9000003020963209E+37</v>
      </c>
      <c r="G127">
        <v>1.6513999699999999</v>
      </c>
      <c r="H127">
        <v>980.15802001999998</v>
      </c>
      <c r="J127" s="2">
        <f>TREND(Calibration!$A$2:$A$4,Calibration!$B$2:$B$4,C127)</f>
        <v>445.69833515229868</v>
      </c>
      <c r="K127" s="2">
        <f>TREND(Calibration!$A$2:$A$4,Calibration!$C$2:$C$4,E127)</f>
        <v>701.04873268964786</v>
      </c>
      <c r="L127" s="2">
        <f>TREND(Calibration!$A$2:$A$4,Calibration!$D$2:$D$4,G127)</f>
        <v>639.73994875360518</v>
      </c>
    </row>
    <row r="128" spans="1:12" x14ac:dyDescent="0.25">
      <c r="A128">
        <v>630106</v>
      </c>
      <c r="B128">
        <v>13.744999890000001</v>
      </c>
      <c r="C128">
        <v>0.70579999999999998</v>
      </c>
      <c r="D128">
        <v>1199.8339843700001</v>
      </c>
      <c r="E128">
        <v>1.8382999900000001</v>
      </c>
      <c r="F128">
        <v>1126.9160156200001</v>
      </c>
      <c r="G128">
        <v>1.65090001</v>
      </c>
      <c r="H128">
        <v>9.9000003020963209E+37</v>
      </c>
      <c r="J128" s="2">
        <f>TREND(Calibration!$A$2:$A$4,Calibration!$B$2:$B$4,C128)</f>
        <v>449.62390231086295</v>
      </c>
      <c r="K128" s="2">
        <f>TREND(Calibration!$A$2:$A$4,Calibration!$C$2:$C$4,E128)</f>
        <v>723.98872801015739</v>
      </c>
      <c r="L128" s="2">
        <f>TREND(Calibration!$A$2:$A$4,Calibration!$D$2:$D$4,G128)</f>
        <v>639.5338457635562</v>
      </c>
    </row>
    <row r="129" spans="1:12" x14ac:dyDescent="0.25">
      <c r="A129">
        <v>635107</v>
      </c>
      <c r="B129">
        <v>13.7159996</v>
      </c>
      <c r="C129">
        <v>0.70529997</v>
      </c>
      <c r="D129">
        <v>9.9000003020963209E+37</v>
      </c>
      <c r="E129">
        <v>2.0176000599999999</v>
      </c>
      <c r="F129">
        <v>538.90301513999998</v>
      </c>
      <c r="G129">
        <v>1.6439000399999999</v>
      </c>
      <c r="H129">
        <v>9.9000003020963209E+37</v>
      </c>
      <c r="J129" s="2">
        <f>TREND(Calibration!$A$2:$A$4,Calibration!$B$2:$B$4,C129)</f>
        <v>449.31719849627939</v>
      </c>
      <c r="K129" s="2">
        <f>TREND(Calibration!$A$2:$A$4,Calibration!$C$2:$C$4,E129)</f>
        <v>796.5309412762798</v>
      </c>
      <c r="L129" s="2">
        <f>TREND(Calibration!$A$2:$A$4,Calibration!$D$2:$D$4,G129)</f>
        <v>636.64818541622242</v>
      </c>
    </row>
    <row r="130" spans="1:12" x14ac:dyDescent="0.25">
      <c r="A130">
        <v>640107</v>
      </c>
      <c r="B130">
        <v>13.7159996</v>
      </c>
      <c r="C130">
        <v>0.70039998999999997</v>
      </c>
      <c r="D130">
        <v>1116.2330322299999</v>
      </c>
      <c r="E130">
        <v>1.91439998</v>
      </c>
      <c r="F130">
        <v>294.35299683</v>
      </c>
      <c r="G130">
        <v>1.64660001</v>
      </c>
      <c r="H130">
        <v>9.9000003020963209E+37</v>
      </c>
      <c r="J130" s="2">
        <f>TREND(Calibration!$A$2:$A$4,Calibration!$B$2:$B$4,C130)</f>
        <v>446.31169371179971</v>
      </c>
      <c r="K130" s="2">
        <f>TREND(Calibration!$A$2:$A$4,Calibration!$C$2:$C$4,E130)</f>
        <v>754.77768254949353</v>
      </c>
      <c r="L130" s="2">
        <f>TREND(Calibration!$A$2:$A$4,Calibration!$D$2:$D$4,G130)</f>
        <v>637.76121823893322</v>
      </c>
    </row>
    <row r="131" spans="1:12" x14ac:dyDescent="0.25">
      <c r="A131">
        <v>645106</v>
      </c>
      <c r="B131">
        <v>13.71899986</v>
      </c>
      <c r="C131">
        <v>0.7026</v>
      </c>
      <c r="D131">
        <v>689.81201171999999</v>
      </c>
      <c r="E131">
        <v>1.98459995</v>
      </c>
      <c r="F131">
        <v>625.31799316000001</v>
      </c>
      <c r="G131">
        <v>1.6439000399999999</v>
      </c>
      <c r="H131">
        <v>9.9000003020963209E+37</v>
      </c>
      <c r="J131" s="2">
        <f>TREND(Calibration!$A$2:$A$4,Calibration!$B$2:$B$4,C131)</f>
        <v>447.66111566472671</v>
      </c>
      <c r="K131" s="2">
        <f>TREND(Calibration!$A$2:$A$4,Calibration!$C$2:$C$4,E131)</f>
        <v>783.17957438933161</v>
      </c>
      <c r="L131" s="2">
        <f>TREND(Calibration!$A$2:$A$4,Calibration!$D$2:$D$4,G131)</f>
        <v>636.64818541622242</v>
      </c>
    </row>
    <row r="132" spans="1:12" x14ac:dyDescent="0.25">
      <c r="A132">
        <v>650107</v>
      </c>
      <c r="B132">
        <v>13.71199989</v>
      </c>
      <c r="C132">
        <v>0.70959996999999997</v>
      </c>
      <c r="D132">
        <v>382.10998534999999</v>
      </c>
      <c r="E132">
        <v>1.9365999700000001</v>
      </c>
      <c r="F132">
        <v>9.9000003020963209E+37</v>
      </c>
      <c r="G132">
        <v>1.64279997</v>
      </c>
      <c r="H132">
        <v>9.9000003020963209E+37</v>
      </c>
      <c r="J132" s="2">
        <f>TREND(Calibration!$A$2:$A$4,Calibration!$B$2:$B$4,C132)</f>
        <v>451.95469305202494</v>
      </c>
      <c r="K132" s="2">
        <f>TREND(Calibration!$A$2:$A$4,Calibration!$C$2:$C$4,E132)</f>
        <v>763.75947719734722</v>
      </c>
      <c r="L132" s="2">
        <f>TREND(Calibration!$A$2:$A$4,Calibration!$D$2:$D$4,G132)</f>
        <v>636.19469370435922</v>
      </c>
    </row>
    <row r="133" spans="1:12" x14ac:dyDescent="0.25">
      <c r="A133">
        <v>655106</v>
      </c>
      <c r="B133">
        <v>13.692999840000001</v>
      </c>
      <c r="C133">
        <v>0.70099997999999997</v>
      </c>
      <c r="D133">
        <v>499.51901244999999</v>
      </c>
      <c r="E133">
        <v>1.8258999600000001</v>
      </c>
      <c r="F133">
        <v>9.9000003020963209E+37</v>
      </c>
      <c r="G133">
        <v>1.6482000400000001</v>
      </c>
      <c r="H133">
        <v>1214.73400879</v>
      </c>
      <c r="J133" s="2">
        <f>TREND(Calibration!$A$2:$A$4,Calibration!$B$2:$B$4,C133)</f>
        <v>446.679710074242</v>
      </c>
      <c r="K133" s="2">
        <f>TREND(Calibration!$A$2:$A$4,Calibration!$C$2:$C$4,E133)</f>
        <v>718.97185534097036</v>
      </c>
      <c r="L133" s="2">
        <f>TREND(Calibration!$A$2:$A$4,Calibration!$D$2:$D$4,G133)</f>
        <v>638.42081294084551</v>
      </c>
    </row>
    <row r="134" spans="1:12" x14ac:dyDescent="0.25">
      <c r="A134">
        <v>660108</v>
      </c>
      <c r="B134">
        <v>13.68599987</v>
      </c>
      <c r="C134">
        <v>0.70579999999999998</v>
      </c>
      <c r="D134">
        <v>971.90698241999996</v>
      </c>
      <c r="E134">
        <v>1.7324999599999999</v>
      </c>
      <c r="F134">
        <v>9.9000003020963209E+37</v>
      </c>
      <c r="G134">
        <v>1.65310001</v>
      </c>
      <c r="H134">
        <v>9.9000003020963209E+37</v>
      </c>
      <c r="J134" s="2">
        <f>TREND(Calibration!$A$2:$A$4,Calibration!$B$2:$B$4,C134)</f>
        <v>449.62390231086295</v>
      </c>
      <c r="K134" s="2">
        <f>TREND(Calibration!$A$2:$A$4,Calibration!$C$2:$C$4,E134)</f>
        <v>681.18356714311369</v>
      </c>
      <c r="L134" s="2">
        <f>TREND(Calibration!$A$2:$A$4,Calibration!$D$2:$D$4,G134)</f>
        <v>640.44077147382848</v>
      </c>
    </row>
    <row r="135" spans="1:12" x14ac:dyDescent="0.25">
      <c r="A135">
        <v>665106</v>
      </c>
      <c r="B135">
        <v>13.68000031</v>
      </c>
      <c r="C135">
        <v>0.70799999999999996</v>
      </c>
      <c r="D135">
        <v>9.9000003020963209E+37</v>
      </c>
      <c r="E135">
        <v>1.7183999999999999</v>
      </c>
      <c r="F135">
        <v>1142.48205566</v>
      </c>
      <c r="G135">
        <v>1.6574000099999999</v>
      </c>
      <c r="H135">
        <v>9.9000003020963209E+37</v>
      </c>
      <c r="J135" s="2">
        <f>TREND(Calibration!$A$2:$A$4,Calibration!$B$2:$B$4,C135)</f>
        <v>450.97331813008162</v>
      </c>
      <c r="K135" s="2">
        <f>TREND(Calibration!$A$2:$A$4,Calibration!$C$2:$C$4,E135)</f>
        <v>675.47892739944939</v>
      </c>
      <c r="L135" s="2">
        <f>TREND(Calibration!$A$2:$A$4,Calibration!$D$2:$D$4,G135)</f>
        <v>642.21339899845134</v>
      </c>
    </row>
    <row r="136" spans="1:12" x14ac:dyDescent="0.25">
      <c r="A136">
        <v>670107</v>
      </c>
      <c r="B136">
        <v>13.625</v>
      </c>
      <c r="C136">
        <v>0.7026</v>
      </c>
      <c r="D136">
        <v>9.9000003020963209E+37</v>
      </c>
      <c r="E136">
        <v>1.6881999999999999</v>
      </c>
      <c r="F136">
        <v>365.57101440000002</v>
      </c>
      <c r="G136">
        <v>1.6568000300000001</v>
      </c>
      <c r="H136">
        <v>9.9000003020963209E+37</v>
      </c>
      <c r="J136" s="2">
        <f>TREND(Calibration!$A$2:$A$4,Calibration!$B$2:$B$4,C136)</f>
        <v>447.66111566472671</v>
      </c>
      <c r="K136" s="2">
        <f>TREND(Calibration!$A$2:$A$4,Calibration!$C$2:$C$4,E136)</f>
        <v>663.2604444917913</v>
      </c>
      <c r="L136" s="2">
        <f>TREND(Calibration!$A$2:$A$4,Calibration!$D$2:$D$4,G136)</f>
        <v>641.96606386770191</v>
      </c>
    </row>
    <row r="137" spans="1:12" x14ac:dyDescent="0.25">
      <c r="A137">
        <v>675106</v>
      </c>
      <c r="B137">
        <v>13.644000050000001</v>
      </c>
      <c r="C137">
        <v>0.7026</v>
      </c>
      <c r="D137">
        <v>1288.8680419899999</v>
      </c>
      <c r="E137">
        <v>1.68710005</v>
      </c>
      <c r="F137">
        <v>413.02200317</v>
      </c>
      <c r="G137">
        <v>1.6617000099999999</v>
      </c>
      <c r="H137">
        <v>9.9000003020963209E+37</v>
      </c>
      <c r="J137" s="2">
        <f>TREND(Calibration!$A$2:$A$4,Calibration!$B$2:$B$4,C137)</f>
        <v>447.66111566472671</v>
      </c>
      <c r="K137" s="2">
        <f>TREND(Calibration!$A$2:$A$4,Calibration!$C$2:$C$4,E137)</f>
        <v>662.81542064164967</v>
      </c>
      <c r="L137" s="2">
        <f>TREND(Calibration!$A$2:$A$4,Calibration!$D$2:$D$4,G137)</f>
        <v>643.98602652307432</v>
      </c>
    </row>
    <row r="138" spans="1:12" x14ac:dyDescent="0.25">
      <c r="A138">
        <v>680106</v>
      </c>
      <c r="B138">
        <v>13.62100029</v>
      </c>
      <c r="C138">
        <v>0.70959996999999997</v>
      </c>
      <c r="D138">
        <v>600.48999022999999</v>
      </c>
      <c r="E138">
        <v>1.6784000400000001</v>
      </c>
      <c r="F138">
        <v>1014.12200928</v>
      </c>
      <c r="G138">
        <v>1.6617000099999999</v>
      </c>
      <c r="H138">
        <v>1219.1269531200001</v>
      </c>
      <c r="J138" s="2">
        <f>TREND(Calibration!$A$2:$A$4,Calibration!$B$2:$B$4,C138)</f>
        <v>451.95469305202494</v>
      </c>
      <c r="K138" s="2">
        <f>TREND(Calibration!$A$2:$A$4,Calibration!$C$2:$C$4,E138)</f>
        <v>659.29552251312464</v>
      </c>
      <c r="L138" s="2">
        <f>TREND(Calibration!$A$2:$A$4,Calibration!$D$2:$D$4,G138)</f>
        <v>643.98602652307432</v>
      </c>
    </row>
    <row r="139" spans="1:12" x14ac:dyDescent="0.25">
      <c r="A139">
        <v>685106</v>
      </c>
      <c r="B139">
        <v>13.586000439999999</v>
      </c>
      <c r="C139">
        <v>0.71179998</v>
      </c>
      <c r="D139">
        <v>9.9000003020963209E+37</v>
      </c>
      <c r="E139">
        <v>1.61259997</v>
      </c>
      <c r="F139">
        <v>466.51300049000002</v>
      </c>
      <c r="G139">
        <v>1.6568000300000001</v>
      </c>
      <c r="H139">
        <v>9.9000003020963209E+37</v>
      </c>
      <c r="J139" s="2">
        <f>TREND(Calibration!$A$2:$A$4,Calibration!$B$2:$B$4,C139)</f>
        <v>453.30411500495194</v>
      </c>
      <c r="K139" s="2">
        <f>TREND(Calibration!$A$2:$A$4,Calibration!$C$2:$C$4,E139)</f>
        <v>632.67376653240592</v>
      </c>
      <c r="L139" s="2">
        <f>TREND(Calibration!$A$2:$A$4,Calibration!$D$2:$D$4,G139)</f>
        <v>641.96606386770191</v>
      </c>
    </row>
    <row r="140" spans="1:12" x14ac:dyDescent="0.25">
      <c r="A140">
        <v>690111</v>
      </c>
      <c r="B140">
        <v>13.68299961</v>
      </c>
      <c r="C140">
        <v>0.72100001999999996</v>
      </c>
      <c r="D140">
        <v>802.14599609000004</v>
      </c>
      <c r="E140">
        <v>1.64170003</v>
      </c>
      <c r="F140">
        <v>1121.02404785</v>
      </c>
      <c r="G140">
        <v>1.6368999500000001</v>
      </c>
      <c r="H140">
        <v>1068.1569824200001</v>
      </c>
      <c r="J140" s="2">
        <f>TREND(Calibration!$A$2:$A$4,Calibration!$B$2:$B$4,C140)</f>
        <v>458.94715114742678</v>
      </c>
      <c r="K140" s="2">
        <f>TREND(Calibration!$A$2:$A$4,Calibration!$C$2:$C$4,E140)</f>
        <v>644.4472296357776</v>
      </c>
      <c r="L140" s="2">
        <f>TREND(Calibration!$A$2:$A$4,Calibration!$D$2:$D$4,G140)</f>
        <v>633.76247560021363</v>
      </c>
    </row>
    <row r="141" spans="1:12" x14ac:dyDescent="0.25">
      <c r="A141">
        <v>695112</v>
      </c>
      <c r="B141">
        <v>13.7670002</v>
      </c>
      <c r="C141">
        <v>0.72469996999999997</v>
      </c>
      <c r="D141">
        <v>9.9000003020963209E+37</v>
      </c>
      <c r="E141">
        <v>1.5964000199999999</v>
      </c>
      <c r="F141">
        <v>601.33898925999995</v>
      </c>
      <c r="G141">
        <v>1.63039994</v>
      </c>
      <c r="H141">
        <v>9.9000003020963209E+37</v>
      </c>
      <c r="J141" s="2">
        <f>TREND(Calibration!$A$2:$A$4,Calibration!$B$2:$B$4,C141)</f>
        <v>461.21659253848048</v>
      </c>
      <c r="K141" s="2">
        <f>TREND(Calibration!$A$2:$A$4,Calibration!$C$2:$C$4,E141)</f>
        <v>626.11950122843507</v>
      </c>
      <c r="L141" s="2">
        <f>TREND(Calibration!$A$2:$A$4,Calibration!$D$2:$D$4,G141)</f>
        <v>631.08291824292883</v>
      </c>
    </row>
    <row r="142" spans="1:12" x14ac:dyDescent="0.25">
      <c r="A142">
        <v>700112</v>
      </c>
      <c r="B142">
        <v>13.805999760000001</v>
      </c>
      <c r="C142">
        <v>0.72689998</v>
      </c>
      <c r="D142">
        <v>9.9000003020963209E+37</v>
      </c>
      <c r="E142">
        <v>1.6088000499999999</v>
      </c>
      <c r="F142">
        <v>294.28100585999999</v>
      </c>
      <c r="G142">
        <v>1.62609994</v>
      </c>
      <c r="H142">
        <v>9.9000003020963209E+37</v>
      </c>
      <c r="J142" s="2">
        <f>TREND(Calibration!$A$2:$A$4,Calibration!$B$2:$B$4,C142)</f>
        <v>462.56601449140749</v>
      </c>
      <c r="K142" s="2">
        <f>TREND(Calibration!$A$2:$A$4,Calibration!$C$2:$C$4,E142)</f>
        <v>631.13637389762209</v>
      </c>
      <c r="L142" s="2">
        <f>TREND(Calibration!$A$2:$A$4,Calibration!$D$2:$D$4,G142)</f>
        <v>629.31029071830585</v>
      </c>
    </row>
    <row r="143" spans="1:12" x14ac:dyDescent="0.25">
      <c r="A143">
        <v>705112</v>
      </c>
      <c r="B143">
        <v>13.84899998</v>
      </c>
      <c r="C143">
        <v>0.73229997999999996</v>
      </c>
      <c r="D143">
        <v>9.9000003020963209E+37</v>
      </c>
      <c r="E143">
        <v>1.56719995</v>
      </c>
      <c r="F143">
        <v>107.31300354</v>
      </c>
      <c r="G143">
        <v>1.625</v>
      </c>
      <c r="H143">
        <v>9.9000003020963209E+37</v>
      </c>
      <c r="J143" s="2">
        <f>TREND(Calibration!$A$2:$A$4,Calibration!$B$2:$B$4,C143)</f>
        <v>465.8782169567624</v>
      </c>
      <c r="K143" s="2">
        <f>TREND(Calibration!$A$2:$A$4,Calibration!$C$2:$C$4,E143)</f>
        <v>614.30557552653386</v>
      </c>
      <c r="L143" s="2">
        <f>TREND(Calibration!$A$2:$A$4,Calibration!$D$2:$D$4,G143)</f>
        <v>628.85685259750733</v>
      </c>
    </row>
    <row r="144" spans="1:12" x14ac:dyDescent="0.25">
      <c r="A144">
        <v>710113</v>
      </c>
      <c r="B144">
        <v>13.90999985</v>
      </c>
      <c r="C144">
        <v>0.73339999</v>
      </c>
      <c r="D144">
        <v>1036.4610595700001</v>
      </c>
      <c r="E144">
        <v>1.53429997</v>
      </c>
      <c r="F144">
        <v>141.78799437999999</v>
      </c>
      <c r="G144">
        <v>1.61530006</v>
      </c>
      <c r="H144">
        <v>9.9000003020963209E+37</v>
      </c>
      <c r="J144" s="2">
        <f>TREND(Calibration!$A$2:$A$4,Calibration!$B$2:$B$4,C144)</f>
        <v>466.55293100008004</v>
      </c>
      <c r="K144" s="2">
        <f>TREND(Calibration!$A$2:$A$4,Calibration!$C$2:$C$4,E144)</f>
        <v>600.99471978837835</v>
      </c>
      <c r="L144" s="2">
        <f>TREND(Calibration!$A$2:$A$4,Calibration!$D$2:$D$4,G144)</f>
        <v>624.85815942746285</v>
      </c>
    </row>
    <row r="145" spans="1:12" x14ac:dyDescent="0.25">
      <c r="A145">
        <v>715112</v>
      </c>
      <c r="B145">
        <v>14.039999959999999</v>
      </c>
      <c r="C145">
        <v>0.73549998000000005</v>
      </c>
      <c r="D145">
        <v>845.43597411999997</v>
      </c>
      <c r="E145">
        <v>1.52670002</v>
      </c>
      <c r="F145">
        <v>639.29797363</v>
      </c>
      <c r="G145">
        <v>1.60720003</v>
      </c>
      <c r="H145">
        <v>9.9000003020963209E+37</v>
      </c>
      <c r="J145" s="2">
        <f>TREND(Calibration!$A$2:$A$4,Calibration!$B$2:$B$4,C145)</f>
        <v>467.84100360289875</v>
      </c>
      <c r="K145" s="2">
        <f>TREND(Calibration!$A$2:$A$4,Calibration!$C$2:$C$4,E145)</f>
        <v>597.91989001440299</v>
      </c>
      <c r="L145" s="2">
        <f>TREND(Calibration!$A$2:$A$4,Calibration!$D$2:$D$4,G145)</f>
        <v>621.51901149065543</v>
      </c>
    </row>
    <row r="146" spans="1:12" x14ac:dyDescent="0.25">
      <c r="A146">
        <v>720112</v>
      </c>
      <c r="B146">
        <v>14.170000079999999</v>
      </c>
      <c r="C146">
        <v>0.73449998999999999</v>
      </c>
      <c r="D146">
        <v>423.92001342999998</v>
      </c>
      <c r="E146">
        <v>1.5039999500000001</v>
      </c>
      <c r="F146">
        <v>1115.8850097699999</v>
      </c>
      <c r="G146">
        <v>1.6045000599999999</v>
      </c>
      <c r="H146">
        <v>9.9000003020963209E+37</v>
      </c>
      <c r="J146" s="2">
        <f>TREND(Calibration!$A$2:$A$4,Calibration!$B$2:$B$4,C146)</f>
        <v>467.2276389096894</v>
      </c>
      <c r="K146" s="2">
        <f>TREND(Calibration!$A$2:$A$4,Calibration!$C$2:$C$4,E146)</f>
        <v>588.73577023633538</v>
      </c>
      <c r="L146" s="2">
        <f>TREND(Calibration!$A$2:$A$4,Calibration!$D$2:$D$4,G146)</f>
        <v>620.40597866794462</v>
      </c>
    </row>
    <row r="147" spans="1:12" x14ac:dyDescent="0.25">
      <c r="A147">
        <v>725112</v>
      </c>
      <c r="B147">
        <v>14.32900047</v>
      </c>
      <c r="C147">
        <v>0.72799999000000004</v>
      </c>
      <c r="D147">
        <v>421.36898803999998</v>
      </c>
      <c r="E147">
        <v>1.4953999499999999</v>
      </c>
      <c r="F147">
        <v>9.9000003020963209E+37</v>
      </c>
      <c r="G147">
        <v>1.6011999800000001</v>
      </c>
      <c r="H147">
        <v>1037.87597656</v>
      </c>
      <c r="J147" s="2">
        <f>TREND(Calibration!$A$2:$A$4,Calibration!$B$2:$B$4,C147)</f>
        <v>463.24072853472512</v>
      </c>
      <c r="K147" s="2">
        <f>TREND(Calibration!$A$2:$A$4,Calibration!$C$2:$C$4,E147)</f>
        <v>585.25633470634</v>
      </c>
      <c r="L147" s="2">
        <f>TREND(Calibration!$A$2:$A$4,Calibration!$D$2:$D$4,G147)</f>
        <v>619.0455571234196</v>
      </c>
    </row>
    <row r="148" spans="1:12" x14ac:dyDescent="0.25">
      <c r="A148">
        <v>730112</v>
      </c>
      <c r="B148">
        <v>14.40699959</v>
      </c>
      <c r="C148">
        <v>0.73229997999999996</v>
      </c>
      <c r="D148">
        <v>827.25</v>
      </c>
      <c r="E148">
        <v>1.48670006</v>
      </c>
      <c r="F148">
        <v>1328.4389648399999</v>
      </c>
      <c r="G148">
        <v>1.6017999599999999</v>
      </c>
      <c r="H148">
        <v>9.9000003020963209E+37</v>
      </c>
      <c r="J148" s="2">
        <f>TREND(Calibration!$A$2:$A$4,Calibration!$B$2:$B$4,C148)</f>
        <v>465.8782169567624</v>
      </c>
      <c r="K148" s="2">
        <f>TREND(Calibration!$A$2:$A$4,Calibration!$C$2:$C$4,E148)</f>
        <v>581.73648512807824</v>
      </c>
      <c r="L148" s="2">
        <f>TREND(Calibration!$A$2:$A$4,Calibration!$D$2:$D$4,G148)</f>
        <v>619.29289225416915</v>
      </c>
    </row>
    <row r="149" spans="1:12" x14ac:dyDescent="0.25">
      <c r="A149">
        <v>735112</v>
      </c>
      <c r="B149">
        <v>14.53299999</v>
      </c>
      <c r="C149">
        <v>0.72310001000000002</v>
      </c>
      <c r="D149">
        <v>984.35198975000003</v>
      </c>
      <c r="E149">
        <v>1.46570003</v>
      </c>
      <c r="F149">
        <v>1202.7550048799999</v>
      </c>
      <c r="G149">
        <v>1.59739995</v>
      </c>
      <c r="H149">
        <v>9.9000003020963209E+37</v>
      </c>
      <c r="J149" s="2">
        <f>TREND(Calibration!$A$2:$A$4,Calibration!$B$2:$B$4,C149)</f>
        <v>460.23522375024544</v>
      </c>
      <c r="K149" s="2">
        <f>TREND(Calibration!$A$2:$A$4,Calibration!$C$2:$C$4,E149)</f>
        <v>573.24017692889595</v>
      </c>
      <c r="L149" s="2">
        <f>TREND(Calibration!$A$2:$A$4,Calibration!$D$2:$D$4,G149)</f>
        <v>617.47903671123515</v>
      </c>
    </row>
    <row r="150" spans="1:12" x14ac:dyDescent="0.25">
      <c r="A150">
        <v>740108</v>
      </c>
      <c r="B150">
        <v>14.63700008</v>
      </c>
      <c r="C150">
        <v>0.72640002000000004</v>
      </c>
      <c r="D150">
        <v>671.93701171999999</v>
      </c>
      <c r="E150">
        <v>1.4531999799999999</v>
      </c>
      <c r="F150">
        <v>1294.15002441</v>
      </c>
      <c r="G150">
        <v>1.5850000399999999</v>
      </c>
      <c r="H150">
        <v>1220.6459960899999</v>
      </c>
      <c r="J150" s="2">
        <f>TREND(Calibration!$A$2:$A$4,Calibration!$B$2:$B$4,C150)</f>
        <v>462.25935361278175</v>
      </c>
      <c r="K150" s="2">
        <f>TREND(Calibration!$A$2:$A$4,Calibration!$C$2:$C$4,E150)</f>
        <v>568.18283761532393</v>
      </c>
      <c r="L150" s="2">
        <f>TREND(Calibration!$A$2:$A$4,Calibration!$D$2:$D$4,G150)</f>
        <v>612.36731071847987</v>
      </c>
    </row>
    <row r="151" spans="1:12" x14ac:dyDescent="0.25">
      <c r="A151">
        <v>745108</v>
      </c>
      <c r="B151">
        <v>14.71500015</v>
      </c>
      <c r="C151">
        <v>0.72039998000000005</v>
      </c>
      <c r="D151">
        <v>1214.73706055</v>
      </c>
      <c r="E151">
        <v>1.44889998</v>
      </c>
      <c r="F151">
        <v>823.18597411999997</v>
      </c>
      <c r="G151">
        <v>1.5811999999999999</v>
      </c>
      <c r="H151">
        <v>9.9000003020963209E+37</v>
      </c>
      <c r="J151" s="2">
        <f>TREND(Calibration!$A$2:$A$4,Calibration!$B$2:$B$4,C151)</f>
        <v>458.5791041164432</v>
      </c>
      <c r="K151" s="2">
        <f>TREND(Calibration!$A$2:$A$4,Calibration!$C$2:$C$4,E151)</f>
        <v>566.4431198503263</v>
      </c>
      <c r="L151" s="2">
        <f>TREND(Calibration!$A$2:$A$4,Calibration!$D$2:$D$4,G151)</f>
        <v>610.80078618390587</v>
      </c>
    </row>
    <row r="152" spans="1:12" x14ac:dyDescent="0.25">
      <c r="A152">
        <v>750108</v>
      </c>
      <c r="B152">
        <v>14.819000239999999</v>
      </c>
      <c r="C152">
        <v>0.72259998000000003</v>
      </c>
      <c r="D152">
        <v>606.08300781000003</v>
      </c>
      <c r="E152">
        <v>1.42460001</v>
      </c>
      <c r="F152">
        <v>9.9000003020963209E+37</v>
      </c>
      <c r="G152">
        <v>1.5742000300000001</v>
      </c>
      <c r="H152">
        <v>9.9000003020963209E+37</v>
      </c>
      <c r="J152" s="2">
        <f>TREND(Calibration!$A$2:$A$4,Calibration!$B$2:$B$4,C152)</f>
        <v>459.92851993566188</v>
      </c>
      <c r="K152" s="2">
        <f>TREND(Calibration!$A$2:$A$4,Calibration!$C$2:$C$4,E152)</f>
        <v>556.61170368802152</v>
      </c>
      <c r="L152" s="2">
        <f>TREND(Calibration!$A$2:$A$4,Calibration!$D$2:$D$4,G152)</f>
        <v>607.9151258365722</v>
      </c>
    </row>
    <row r="153" spans="1:12" x14ac:dyDescent="0.25">
      <c r="A153">
        <v>755109</v>
      </c>
      <c r="B153">
        <v>14.90600014</v>
      </c>
      <c r="C153">
        <v>0.71719997999999996</v>
      </c>
      <c r="D153">
        <v>522.49798583999996</v>
      </c>
      <c r="E153">
        <v>1.4148999499999999</v>
      </c>
      <c r="F153">
        <v>9.9000003020963209E+37</v>
      </c>
      <c r="G153">
        <v>1.57149994</v>
      </c>
      <c r="H153">
        <v>1273.5300293</v>
      </c>
      <c r="J153" s="2">
        <f>TREND(Calibration!$A$2:$A$4,Calibration!$B$2:$B$4,C153)</f>
        <v>456.61631747030685</v>
      </c>
      <c r="K153" s="2">
        <f>TREND(Calibration!$A$2:$A$4,Calibration!$C$2:$C$4,E153)</f>
        <v>552.68719980347646</v>
      </c>
      <c r="L153" s="2">
        <f>TREND(Calibration!$A$2:$A$4,Calibration!$D$2:$D$4,G153)</f>
        <v>606.80204354518628</v>
      </c>
    </row>
    <row r="154" spans="1:12" x14ac:dyDescent="0.25">
      <c r="A154">
        <v>760108</v>
      </c>
      <c r="B154">
        <v>14.99100018</v>
      </c>
      <c r="C154">
        <v>0.71560000999999995</v>
      </c>
      <c r="D154">
        <v>744.06896973000005</v>
      </c>
      <c r="E154">
        <v>1.39919996</v>
      </c>
      <c r="F154">
        <v>9.9000003020963209E+37</v>
      </c>
      <c r="G154">
        <v>1.56400001</v>
      </c>
      <c r="H154">
        <v>1122.04394531</v>
      </c>
      <c r="J154" s="2">
        <f>TREND(Calibration!$A$2:$A$4,Calibration!$B$2:$B$4,C154)</f>
        <v>455.63494254836354</v>
      </c>
      <c r="K154" s="2">
        <f>TREND(Calibration!$A$2:$A$4,Calibration!$C$2:$C$4,E154)</f>
        <v>546.3352110794566</v>
      </c>
      <c r="L154" s="2">
        <f>TREND(Calibration!$A$2:$A$4,Calibration!$D$2:$D$4,G154)</f>
        <v>603.71028020780352</v>
      </c>
    </row>
    <row r="155" spans="1:12" x14ac:dyDescent="0.25">
      <c r="A155">
        <v>765108</v>
      </c>
      <c r="B155">
        <v>15.05500031</v>
      </c>
      <c r="C155">
        <v>0.70639998000000004</v>
      </c>
      <c r="D155">
        <v>1135.5229492200001</v>
      </c>
      <c r="E155">
        <v>1.4068000300000001</v>
      </c>
      <c r="F155">
        <v>9.9000003020963209E+37</v>
      </c>
      <c r="G155">
        <v>1.5601999799999999</v>
      </c>
      <c r="H155">
        <v>9.9000003020963209E+37</v>
      </c>
      <c r="J155" s="2">
        <f>TREND(Calibration!$A$2:$A$4,Calibration!$B$2:$B$4,C155)</f>
        <v>449.99191253959702</v>
      </c>
      <c r="K155" s="2">
        <f>TREND(Calibration!$A$2:$A$4,Calibration!$C$2:$C$4,E155)</f>
        <v>549.41008940369522</v>
      </c>
      <c r="L155" s="2">
        <f>TREND(Calibration!$A$2:$A$4,Calibration!$D$2:$D$4,G155)</f>
        <v>602.14375979561908</v>
      </c>
    </row>
    <row r="156" spans="1:12" x14ac:dyDescent="0.25">
      <c r="A156">
        <v>770111</v>
      </c>
      <c r="B156">
        <v>15.08100033</v>
      </c>
      <c r="C156">
        <v>0.71289997999999999</v>
      </c>
      <c r="D156">
        <v>9.9000003020963209E+37</v>
      </c>
      <c r="E156">
        <v>1.38569999</v>
      </c>
      <c r="F156">
        <v>391.32400512999999</v>
      </c>
      <c r="G156">
        <v>1.55480003</v>
      </c>
      <c r="H156">
        <v>9.9000003020963209E+37</v>
      </c>
      <c r="J156" s="2">
        <f>TREND(Calibration!$A$2:$A$4,Calibration!$B$2:$B$4,C156)</f>
        <v>453.97882291456125</v>
      </c>
      <c r="K156" s="2">
        <f>TREND(Calibration!$A$2:$A$4,Calibration!$C$2:$C$4,E156)</f>
        <v>540.87331860598317</v>
      </c>
      <c r="L156" s="2">
        <f>TREND(Calibration!$A$2:$A$4,Calibration!$D$2:$D$4,G156)</f>
        <v>599.91769002780802</v>
      </c>
    </row>
    <row r="157" spans="1:12" x14ac:dyDescent="0.25">
      <c r="A157">
        <v>775110</v>
      </c>
      <c r="B157">
        <v>15.085000040000001</v>
      </c>
      <c r="C157">
        <v>0.71020000999999999</v>
      </c>
      <c r="D157">
        <v>1220.0870361299999</v>
      </c>
      <c r="E157">
        <v>1.3770999900000001</v>
      </c>
      <c r="F157">
        <v>241.58700562000001</v>
      </c>
      <c r="G157">
        <v>1.5467</v>
      </c>
      <c r="H157">
        <v>9.9000003020963209E+37</v>
      </c>
      <c r="J157" s="2">
        <f>TREND(Calibration!$A$2:$A$4,Calibration!$B$2:$B$4,C157)</f>
        <v>452.32274008300863</v>
      </c>
      <c r="K157" s="2">
        <f>TREND(Calibration!$A$2:$A$4,Calibration!$C$2:$C$4,E157)</f>
        <v>537.39388307598779</v>
      </c>
      <c r="L157" s="2">
        <f>TREND(Calibration!$A$2:$A$4,Calibration!$D$2:$D$4,G157)</f>
        <v>596.5785420910006</v>
      </c>
    </row>
    <row r="158" spans="1:12" x14ac:dyDescent="0.25">
      <c r="A158">
        <v>780112</v>
      </c>
      <c r="B158">
        <v>15.11699963</v>
      </c>
      <c r="C158">
        <v>0.71230000000000004</v>
      </c>
      <c r="D158">
        <v>415.11999512</v>
      </c>
      <c r="E158">
        <v>1.3748999799999999</v>
      </c>
      <c r="F158">
        <v>865.38299560999997</v>
      </c>
      <c r="G158">
        <v>1.5440000300000001</v>
      </c>
      <c r="H158">
        <v>1265.9620361299999</v>
      </c>
      <c r="J158" s="2">
        <f>TREND(Calibration!$A$2:$A$4,Calibration!$B$2:$B$4,C158)</f>
        <v>453.61081268582728</v>
      </c>
      <c r="K158" s="2">
        <f>TREND(Calibration!$A$2:$A$4,Calibration!$C$2:$C$4,E158)</f>
        <v>536.50379087129647</v>
      </c>
      <c r="L158" s="2">
        <f>TREND(Calibration!$A$2:$A$4,Calibration!$D$2:$D$4,G158)</f>
        <v>595.46550926828991</v>
      </c>
    </row>
    <row r="159" spans="1:12" x14ac:dyDescent="0.25">
      <c r="A159">
        <v>785112</v>
      </c>
      <c r="B159">
        <v>15.038999560000001</v>
      </c>
      <c r="C159">
        <v>0.71069998000000001</v>
      </c>
      <c r="D159">
        <v>1114.24401855</v>
      </c>
      <c r="E159">
        <v>1.35599995</v>
      </c>
      <c r="F159">
        <v>670.33001708999996</v>
      </c>
      <c r="G159">
        <v>1.5277999600000001</v>
      </c>
      <c r="H159">
        <v>9.9000003020963209E+37</v>
      </c>
      <c r="J159" s="2">
        <f>TREND(Calibration!$A$2:$A$4,Calibration!$B$2:$B$4,C159)</f>
        <v>452.62940709534257</v>
      </c>
      <c r="K159" s="2">
        <f>TREND(Calibration!$A$2:$A$4,Calibration!$C$2:$C$4,E159)</f>
        <v>528.85711227827574</v>
      </c>
      <c r="L159" s="2">
        <f>TREND(Calibration!$A$2:$A$4,Calibration!$D$2:$D$4,G159)</f>
        <v>588.78720927228551</v>
      </c>
    </row>
    <row r="160" spans="1:12" x14ac:dyDescent="0.25">
      <c r="A160">
        <v>790113</v>
      </c>
      <c r="B160">
        <v>15</v>
      </c>
      <c r="C160">
        <v>0.70959996999999997</v>
      </c>
      <c r="D160">
        <v>701.58801270000004</v>
      </c>
      <c r="E160">
        <v>1.33819997</v>
      </c>
      <c r="F160">
        <v>9.9000003020963209E+37</v>
      </c>
      <c r="G160">
        <v>1.51970005</v>
      </c>
      <c r="H160">
        <v>9.9000003020963209E+37</v>
      </c>
      <c r="J160" s="2">
        <f>TREND(Calibration!$A$2:$A$4,Calibration!$B$2:$B$4,C160)</f>
        <v>451.95469305202494</v>
      </c>
      <c r="K160" s="2">
        <f>TREND(Calibration!$A$2:$A$4,Calibration!$C$2:$C$4,E160)</f>
        <v>521.65549799394944</v>
      </c>
      <c r="L160" s="2">
        <f>TREND(Calibration!$A$2:$A$4,Calibration!$D$2:$D$4,G160)</f>
        <v>585.44811080415309</v>
      </c>
    </row>
    <row r="161" spans="1:12" x14ac:dyDescent="0.25">
      <c r="A161">
        <v>795113</v>
      </c>
      <c r="B161">
        <v>14.97099972</v>
      </c>
      <c r="C161">
        <v>0.70959996999999997</v>
      </c>
      <c r="D161">
        <v>9.9000003020963209E+37</v>
      </c>
      <c r="E161">
        <v>1.33710003</v>
      </c>
      <c r="F161">
        <v>905.65899658000001</v>
      </c>
      <c r="G161">
        <v>1.5116000199999999</v>
      </c>
      <c r="H161">
        <v>9.9000003020963209E+37</v>
      </c>
      <c r="J161" s="2">
        <f>TREND(Calibration!$A$2:$A$4,Calibration!$B$2:$B$4,C161)</f>
        <v>451.95469305202494</v>
      </c>
      <c r="K161" s="2">
        <f>TREND(Calibration!$A$2:$A$4,Calibration!$C$2:$C$4,E161)</f>
        <v>521.21047818966304</v>
      </c>
      <c r="L161" s="2">
        <f>TREND(Calibration!$A$2:$A$4,Calibration!$D$2:$D$4,G161)</f>
        <v>582.10896286734567</v>
      </c>
    </row>
    <row r="162" spans="1:12" x14ac:dyDescent="0.25">
      <c r="A162">
        <v>800112</v>
      </c>
      <c r="B162">
        <v>15.00300026</v>
      </c>
      <c r="C162">
        <v>0.71499997000000004</v>
      </c>
      <c r="D162">
        <v>752.31298828000001</v>
      </c>
      <c r="E162">
        <v>1.3226000099999999</v>
      </c>
      <c r="F162">
        <v>871.85198975000003</v>
      </c>
      <c r="G162">
        <v>1.5055999799999999</v>
      </c>
      <c r="H162">
        <v>898.26898193</v>
      </c>
      <c r="J162" s="2">
        <f>TREND(Calibration!$A$2:$A$4,Calibration!$B$2:$B$4,C162)</f>
        <v>455.26689551737996</v>
      </c>
      <c r="K162" s="2">
        <f>TREND(Calibration!$A$2:$A$4,Calibration!$C$2:$C$4,E162)</f>
        <v>515.34397996016958</v>
      </c>
      <c r="L162" s="2">
        <f>TREND(Calibration!$A$2:$A$4,Calibration!$D$2:$D$4,G162)</f>
        <v>579.6355126224995</v>
      </c>
    </row>
    <row r="163" spans="1:12" x14ac:dyDescent="0.25">
      <c r="A163">
        <v>805113</v>
      </c>
      <c r="B163">
        <v>15.067999840000001</v>
      </c>
      <c r="C163">
        <v>0.71609997999999997</v>
      </c>
      <c r="D163">
        <v>1068.1970214800001</v>
      </c>
      <c r="E163">
        <v>1.3138999899999999</v>
      </c>
      <c r="F163">
        <v>873.375</v>
      </c>
      <c r="G163">
        <v>1.5024000399999999</v>
      </c>
      <c r="H163">
        <v>1216.15002441</v>
      </c>
      <c r="J163" s="2">
        <f>TREND(Calibration!$A$2:$A$4,Calibration!$B$2:$B$4,C163)</f>
        <v>455.94160956069754</v>
      </c>
      <c r="K163" s="2">
        <f>TREND(Calibration!$A$2:$A$4,Calibration!$C$2:$C$4,E163)</f>
        <v>511.82407778578931</v>
      </c>
      <c r="L163" s="2">
        <f>TREND(Calibration!$A$2:$A$4,Calibration!$D$2:$D$4,G163)</f>
        <v>578.31637268735017</v>
      </c>
    </row>
    <row r="164" spans="1:12" x14ac:dyDescent="0.25">
      <c r="A164">
        <v>810113</v>
      </c>
      <c r="B164">
        <v>15.088000299999999</v>
      </c>
      <c r="C164">
        <v>0.70529997</v>
      </c>
      <c r="D164">
        <v>9.9000003020963209E+37</v>
      </c>
      <c r="E164">
        <v>1.30309999</v>
      </c>
      <c r="F164">
        <v>299.31500244</v>
      </c>
      <c r="G164">
        <v>1.4947999700000001</v>
      </c>
      <c r="H164">
        <v>9.9000003020963209E+37</v>
      </c>
      <c r="J164" s="2">
        <f>TREND(Calibration!$A$2:$A$4,Calibration!$B$2:$B$4,C164)</f>
        <v>449.31719849627939</v>
      </c>
      <c r="K164" s="2">
        <f>TREND(Calibration!$A$2:$A$4,Calibration!$C$2:$C$4,E164)</f>
        <v>507.45455409695796</v>
      </c>
      <c r="L164" s="2">
        <f>TREND(Calibration!$A$2:$A$4,Calibration!$D$2:$D$4,G164)</f>
        <v>575.18332774059172</v>
      </c>
    </row>
    <row r="165" spans="1:12" x14ac:dyDescent="0.25">
      <c r="A165">
        <v>815112</v>
      </c>
      <c r="B165">
        <v>15.123999599999999</v>
      </c>
      <c r="C165">
        <v>0.70420002999999998</v>
      </c>
      <c r="D165">
        <v>9.9000003020963209E+37</v>
      </c>
      <c r="E165">
        <v>1.2891000500000001</v>
      </c>
      <c r="F165">
        <v>72.214996339999999</v>
      </c>
      <c r="G165">
        <v>1.4883999800000001</v>
      </c>
      <c r="H165">
        <v>9.9000003020963209E+37</v>
      </c>
      <c r="J165" s="2">
        <f>TREND(Calibration!$A$2:$A$4,Calibration!$B$2:$B$4,C165)</f>
        <v>448.64252738891963</v>
      </c>
      <c r="K165" s="2">
        <f>TREND(Calibration!$A$2:$A$4,Calibration!$C$2:$C$4,E165)</f>
        <v>501.79038099767854</v>
      </c>
      <c r="L165" s="2">
        <f>TREND(Calibration!$A$2:$A$4,Calibration!$D$2:$D$4,G165)</f>
        <v>572.5450025240076</v>
      </c>
    </row>
    <row r="166" spans="1:12" x14ac:dyDescent="0.25">
      <c r="A166">
        <v>820112</v>
      </c>
      <c r="B166">
        <v>15.119999890000001</v>
      </c>
      <c r="C166">
        <v>0.70150000000000001</v>
      </c>
      <c r="D166">
        <v>9.9000003020963209E+37</v>
      </c>
      <c r="E166">
        <v>1.2836999899999999</v>
      </c>
      <c r="F166">
        <v>34.976001740000001</v>
      </c>
      <c r="G166">
        <v>1.48029995</v>
      </c>
      <c r="H166">
        <v>9.9000003020963209E+37</v>
      </c>
      <c r="J166" s="2">
        <f>TREND(Calibration!$A$2:$A$4,Calibration!$B$2:$B$4,C166)</f>
        <v>446.98640775511734</v>
      </c>
      <c r="K166" s="2">
        <f>TREND(Calibration!$A$2:$A$4,Calibration!$C$2:$C$4,E166)</f>
        <v>499.60559487813123</v>
      </c>
      <c r="L166" s="2">
        <f>TREND(Calibration!$A$2:$A$4,Calibration!$D$2:$D$4,G166)</f>
        <v>569.20585458720018</v>
      </c>
    </row>
    <row r="167" spans="1:12" x14ac:dyDescent="0.25">
      <c r="A167">
        <v>825112</v>
      </c>
      <c r="B167">
        <v>15.097999570000001</v>
      </c>
      <c r="C167">
        <v>0.70099997999999997</v>
      </c>
      <c r="D167">
        <v>9.9000003020963209E+37</v>
      </c>
      <c r="E167">
        <v>1.2798999499999999</v>
      </c>
      <c r="F167">
        <v>-9.9000003020963209E+37</v>
      </c>
      <c r="G167">
        <v>1.47539997</v>
      </c>
      <c r="H167">
        <v>9.9000003020963209E+37</v>
      </c>
      <c r="J167" s="2">
        <f>TREND(Calibration!$A$2:$A$4,Calibration!$B$2:$B$4,C167)</f>
        <v>446.679710074242</v>
      </c>
      <c r="K167" s="2">
        <f>TREND(Calibration!$A$2:$A$4,Calibration!$C$2:$C$4,E167)</f>
        <v>498.06815369308435</v>
      </c>
      <c r="L167" s="2">
        <f>TREND(Calibration!$A$2:$A$4,Calibration!$D$2:$D$4,G167)</f>
        <v>567.18589193182765</v>
      </c>
    </row>
    <row r="168" spans="1:12" x14ac:dyDescent="0.25">
      <c r="A168">
        <v>830112</v>
      </c>
      <c r="B168">
        <v>15.04899979</v>
      </c>
      <c r="C168">
        <v>0.7026</v>
      </c>
      <c r="D168">
        <v>1091.6829834</v>
      </c>
      <c r="E168">
        <v>1.2653000400000001</v>
      </c>
      <c r="F168">
        <v>-124.09200287</v>
      </c>
      <c r="G168">
        <v>1.4683999999999999</v>
      </c>
      <c r="H168">
        <v>9.9000003020963209E+37</v>
      </c>
      <c r="J168" s="2">
        <f>TREND(Calibration!$A$2:$A$4,Calibration!$B$2:$B$4,C168)</f>
        <v>447.66111566472671</v>
      </c>
      <c r="K168" s="2">
        <f>TREND(Calibration!$A$2:$A$4,Calibration!$C$2:$C$4,E168)</f>
        <v>492.16124141532453</v>
      </c>
      <c r="L168" s="2">
        <f>TREND(Calibration!$A$2:$A$4,Calibration!$D$2:$D$4,G168)</f>
        <v>564.30023158449387</v>
      </c>
    </row>
    <row r="169" spans="1:12" x14ac:dyDescent="0.25">
      <c r="A169">
        <v>835112</v>
      </c>
      <c r="B169">
        <v>15.01599979</v>
      </c>
      <c r="C169">
        <v>0.70579999999999998</v>
      </c>
      <c r="D169">
        <v>1106.4069824200001</v>
      </c>
      <c r="E169">
        <v>1.2567000399999999</v>
      </c>
      <c r="F169">
        <v>59.179000850000001</v>
      </c>
      <c r="G169">
        <v>1.46510005</v>
      </c>
      <c r="H169">
        <v>9.9000003020963209E+37</v>
      </c>
      <c r="J169" s="2">
        <f>TREND(Calibration!$A$2:$A$4,Calibration!$B$2:$B$4,C169)</f>
        <v>449.62390231086295</v>
      </c>
      <c r="K169" s="2">
        <f>TREND(Calibration!$A$2:$A$4,Calibration!$C$2:$C$4,E169)</f>
        <v>488.68180588532914</v>
      </c>
      <c r="L169" s="2">
        <f>TREND(Calibration!$A$2:$A$4,Calibration!$D$2:$D$4,G169)</f>
        <v>562.93986363103352</v>
      </c>
    </row>
    <row r="170" spans="1:12" x14ac:dyDescent="0.25">
      <c r="A170">
        <v>840112</v>
      </c>
      <c r="B170">
        <v>14.97399998</v>
      </c>
      <c r="C170">
        <v>0.70370001000000004</v>
      </c>
      <c r="D170">
        <v>888.66198729999996</v>
      </c>
      <c r="E170">
        <v>1.2528999999999999</v>
      </c>
      <c r="F170">
        <v>233.49499512</v>
      </c>
      <c r="G170">
        <v>1.46080005</v>
      </c>
      <c r="H170">
        <v>9.9000003020963209E+37</v>
      </c>
      <c r="J170" s="2">
        <f>TREND(Calibration!$A$2:$A$4,Calibration!$B$2:$B$4,C170)</f>
        <v>448.33582970804434</v>
      </c>
      <c r="K170" s="2">
        <f>TREND(Calibration!$A$2:$A$4,Calibration!$C$2:$C$4,E170)</f>
        <v>487.14436470028221</v>
      </c>
      <c r="L170" s="2">
        <f>TREND(Calibration!$A$2:$A$4,Calibration!$D$2:$D$4,G170)</f>
        <v>561.16723610641054</v>
      </c>
    </row>
    <row r="171" spans="1:12" x14ac:dyDescent="0.25">
      <c r="A171">
        <v>845112</v>
      </c>
      <c r="B171">
        <v>15</v>
      </c>
      <c r="C171">
        <v>0.71020000999999999</v>
      </c>
      <c r="D171">
        <v>909.02600098000005</v>
      </c>
      <c r="E171">
        <v>1.2464</v>
      </c>
      <c r="F171">
        <v>390</v>
      </c>
      <c r="G171">
        <v>1.4596999900000001</v>
      </c>
      <c r="H171">
        <v>9.9000003020963209E+37</v>
      </c>
      <c r="J171" s="2">
        <f>TREND(Calibration!$A$2:$A$4,Calibration!$B$2:$B$4,C171)</f>
        <v>452.32274008300863</v>
      </c>
      <c r="K171" s="2">
        <f>TREND(Calibration!$A$2:$A$4,Calibration!$C$2:$C$4,E171)</f>
        <v>484.51455877644855</v>
      </c>
      <c r="L171" s="2">
        <f>TREND(Calibration!$A$2:$A$4,Calibration!$D$2:$D$4,G171)</f>
        <v>560.7137485169369</v>
      </c>
    </row>
    <row r="172" spans="1:12" x14ac:dyDescent="0.25">
      <c r="A172">
        <v>850112</v>
      </c>
      <c r="B172">
        <v>15.05200005</v>
      </c>
      <c r="C172">
        <v>0.71230000000000004</v>
      </c>
      <c r="D172">
        <v>926.22698975000003</v>
      </c>
      <c r="E172">
        <v>1.24160004</v>
      </c>
      <c r="F172">
        <v>551.58001708999996</v>
      </c>
      <c r="G172">
        <v>1.45270002</v>
      </c>
      <c r="H172">
        <v>9.9000003020963209E+37</v>
      </c>
      <c r="J172" s="2">
        <f>TREND(Calibration!$A$2:$A$4,Calibration!$B$2:$B$4,C172)</f>
        <v>453.61081268582728</v>
      </c>
      <c r="K172" s="2">
        <f>TREND(Calibration!$A$2:$A$4,Calibration!$C$2:$C$4,E172)</f>
        <v>482.5725644315001</v>
      </c>
      <c r="L172" s="2">
        <f>TREND(Calibration!$A$2:$A$4,Calibration!$D$2:$D$4,G172)</f>
        <v>557.82808816960312</v>
      </c>
    </row>
    <row r="173" spans="1:12" x14ac:dyDescent="0.25">
      <c r="A173">
        <v>855112</v>
      </c>
      <c r="B173">
        <v>15.135999679999999</v>
      </c>
      <c r="C173">
        <v>0.71340000999999997</v>
      </c>
      <c r="D173">
        <v>9.9000003020963209E+37</v>
      </c>
      <c r="E173">
        <v>1.2378</v>
      </c>
      <c r="F173">
        <v>220.07699585</v>
      </c>
      <c r="G173">
        <v>1.44840002</v>
      </c>
      <c r="H173">
        <v>9.9000003020963209E+37</v>
      </c>
      <c r="J173" s="2">
        <f>TREND(Calibration!$A$2:$A$4,Calibration!$B$2:$B$4,C173)</f>
        <v>454.28552672914486</v>
      </c>
      <c r="K173" s="2">
        <f>TREND(Calibration!$A$2:$A$4,Calibration!$C$2:$C$4,E173)</f>
        <v>481.03512324645317</v>
      </c>
      <c r="L173" s="2">
        <f>TREND(Calibration!$A$2:$A$4,Calibration!$D$2:$D$4,G173)</f>
        <v>556.05546064498014</v>
      </c>
    </row>
    <row r="174" spans="1:12" x14ac:dyDescent="0.25">
      <c r="A174">
        <v>860112</v>
      </c>
      <c r="B174">
        <v>15.18799973</v>
      </c>
      <c r="C174">
        <v>0.71929997000000001</v>
      </c>
      <c r="D174">
        <v>1176.23498535</v>
      </c>
      <c r="E174">
        <v>1.2302000500000001</v>
      </c>
      <c r="F174">
        <v>285.16799927</v>
      </c>
      <c r="G174">
        <v>1.4397000099999999</v>
      </c>
      <c r="H174">
        <v>9.9000003020963209E+37</v>
      </c>
      <c r="J174" s="2">
        <f>TREND(Calibration!$A$2:$A$4,Calibration!$B$2:$B$4,C174)</f>
        <v>457.90439007312557</v>
      </c>
      <c r="K174" s="2">
        <f>TREND(Calibration!$A$2:$A$4,Calibration!$C$2:$C$4,E174)</f>
        <v>477.96029347247787</v>
      </c>
      <c r="L174" s="2">
        <f>TREND(Calibration!$A$2:$A$4,Calibration!$D$2:$D$4,G174)</f>
        <v>552.46897757742306</v>
      </c>
    </row>
    <row r="175" spans="1:12" x14ac:dyDescent="0.25">
      <c r="A175">
        <v>865112</v>
      </c>
      <c r="B175">
        <v>15.26599979</v>
      </c>
      <c r="C175">
        <v>0.72100001999999996</v>
      </c>
      <c r="D175">
        <v>1226.63098145</v>
      </c>
      <c r="E175">
        <v>1.2274999600000001</v>
      </c>
      <c r="F175">
        <v>416.51901244999999</v>
      </c>
      <c r="G175">
        <v>1.4380999800000001</v>
      </c>
      <c r="H175">
        <v>9.9000003020963209E+37</v>
      </c>
      <c r="J175" s="2">
        <f>TREND(Calibration!$A$2:$A$4,Calibration!$B$2:$B$4,C175)</f>
        <v>458.94715114742678</v>
      </c>
      <c r="K175" s="2">
        <f>TREND(Calibration!$A$2:$A$4,Calibration!$C$2:$C$4,E175)</f>
        <v>476.86787613757258</v>
      </c>
      <c r="L175" s="2">
        <f>TREND(Calibration!$A$2:$A$4,Calibration!$D$2:$D$4,G175)</f>
        <v>551.80938287551101</v>
      </c>
    </row>
    <row r="176" spans="1:12" x14ac:dyDescent="0.25">
      <c r="A176">
        <v>870112</v>
      </c>
      <c r="B176">
        <v>15.31200027</v>
      </c>
      <c r="C176">
        <v>0.72149998000000004</v>
      </c>
      <c r="D176">
        <v>9.9000003020963209E+37</v>
      </c>
      <c r="E176">
        <v>1.2216000600000001</v>
      </c>
      <c r="F176">
        <v>101.34100342000001</v>
      </c>
      <c r="G176">
        <v>1.4386999600000001</v>
      </c>
      <c r="H176">
        <v>9.9000003020963209E+37</v>
      </c>
      <c r="J176" s="2">
        <f>TREND(Calibration!$A$2:$A$4,Calibration!$B$2:$B$4,C176)</f>
        <v>459.25381202605251</v>
      </c>
      <c r="K176" s="2">
        <f>TREND(Calibration!$A$2:$A$4,Calibration!$C$2:$C$4,E176)</f>
        <v>474.48086198833778</v>
      </c>
      <c r="L176" s="2">
        <f>TREND(Calibration!$A$2:$A$4,Calibration!$D$2:$D$4,G176)</f>
        <v>552.05671800626055</v>
      </c>
    </row>
    <row r="177" spans="1:12" x14ac:dyDescent="0.25">
      <c r="A177">
        <v>875112</v>
      </c>
      <c r="B177">
        <v>15.30799961</v>
      </c>
      <c r="C177">
        <v>0.72420001000000001</v>
      </c>
      <c r="D177">
        <v>1244.72302246</v>
      </c>
      <c r="E177">
        <v>1.22000003</v>
      </c>
      <c r="F177">
        <v>436.07901000999999</v>
      </c>
      <c r="G177">
        <v>1.43429995</v>
      </c>
      <c r="H177">
        <v>1321.4790039100001</v>
      </c>
      <c r="J177" s="2">
        <f>TREND(Calibration!$A$2:$A$4,Calibration!$B$2:$B$4,C177)</f>
        <v>460.90993165985481</v>
      </c>
      <c r="K177" s="2">
        <f>TREND(Calibration!$A$2:$A$4,Calibration!$C$2:$C$4,E177)</f>
        <v>473.83351300798211</v>
      </c>
      <c r="L177" s="2">
        <f>TREND(Calibration!$A$2:$A$4,Calibration!$D$2:$D$4,G177)</f>
        <v>550.24286246332656</v>
      </c>
    </row>
    <row r="178" spans="1:12" x14ac:dyDescent="0.25">
      <c r="A178">
        <v>880112</v>
      </c>
      <c r="B178">
        <v>15.27900028</v>
      </c>
      <c r="C178">
        <v>0.72530001</v>
      </c>
      <c r="D178">
        <v>1223.3800048799999</v>
      </c>
      <c r="E178">
        <v>1.21560001</v>
      </c>
      <c r="F178">
        <v>480.55398559999998</v>
      </c>
      <c r="G178">
        <v>1.4284000400000001</v>
      </c>
      <c r="H178">
        <v>1297.0970459</v>
      </c>
      <c r="J178" s="2">
        <f>TREND(Calibration!$A$2:$A$4,Calibration!$B$2:$B$4,C178)</f>
        <v>461.58463956946412</v>
      </c>
      <c r="K178" s="2">
        <f>TREND(Calibration!$A$2:$A$4,Calibration!$C$2:$C$4,E178)</f>
        <v>472.05332859859948</v>
      </c>
      <c r="L178" s="2">
        <f>TREND(Calibration!$A$2:$A$4,Calibration!$D$2:$D$4,G178)</f>
        <v>547.81068970546642</v>
      </c>
    </row>
    <row r="179" spans="1:12" x14ac:dyDescent="0.25">
      <c r="A179">
        <v>885112</v>
      </c>
      <c r="B179">
        <v>15.19499969</v>
      </c>
      <c r="C179">
        <v>0.73229997999999996</v>
      </c>
      <c r="D179">
        <v>1061.9630127</v>
      </c>
      <c r="E179">
        <v>1.2123999599999999</v>
      </c>
      <c r="F179">
        <v>781.73101807</v>
      </c>
      <c r="G179">
        <v>1.4289000000000001</v>
      </c>
      <c r="H179">
        <v>1354.27502441</v>
      </c>
      <c r="J179" s="2">
        <f>TREND(Calibration!$A$2:$A$4,Calibration!$B$2:$B$4,C179)</f>
        <v>465.8782169567624</v>
      </c>
      <c r="K179" s="2">
        <f>TREND(Calibration!$A$2:$A$4,Calibration!$C$2:$C$4,E179)</f>
        <v>470.75863468374348</v>
      </c>
      <c r="L179" s="2">
        <f>TREND(Calibration!$A$2:$A$4,Calibration!$D$2:$D$4,G179)</f>
        <v>548.01679269551539</v>
      </c>
    </row>
    <row r="180" spans="1:12" x14ac:dyDescent="0.25">
      <c r="A180">
        <v>890113</v>
      </c>
      <c r="B180">
        <v>15.114000320000001</v>
      </c>
      <c r="C180">
        <v>0.72909999000000003</v>
      </c>
      <c r="D180">
        <v>1095.29199219</v>
      </c>
      <c r="E180">
        <v>1.20809996</v>
      </c>
      <c r="F180">
        <v>923.93499756000006</v>
      </c>
      <c r="G180">
        <v>1.42680001</v>
      </c>
      <c r="H180">
        <v>9.9000003020963209E+37</v>
      </c>
      <c r="J180" s="2">
        <f>TREND(Calibration!$A$2:$A$4,Calibration!$B$2:$B$4,C180)</f>
        <v>463.91543644433443</v>
      </c>
      <c r="K180" s="2">
        <f>TREND(Calibration!$A$2:$A$4,Calibration!$C$2:$C$4,E180)</f>
        <v>469.01891691874584</v>
      </c>
      <c r="L180" s="2">
        <f>TREND(Calibration!$A$2:$A$4,Calibration!$D$2:$D$4,G180)</f>
        <v>547.15109500355425</v>
      </c>
    </row>
    <row r="181" spans="1:12" x14ac:dyDescent="0.25">
      <c r="A181">
        <v>895112</v>
      </c>
      <c r="B181">
        <v>15.036000250000001</v>
      </c>
      <c r="C181">
        <v>0.72799999000000004</v>
      </c>
      <c r="D181">
        <v>1190.9969482399999</v>
      </c>
      <c r="E181">
        <v>1.2074999799999999</v>
      </c>
      <c r="F181">
        <v>950.59197998000002</v>
      </c>
      <c r="G181">
        <v>1.42079997</v>
      </c>
      <c r="H181">
        <v>9.9000003020963209E+37</v>
      </c>
      <c r="J181" s="2">
        <f>TREND(Calibration!$A$2:$A$4,Calibration!$B$2:$B$4,C181)</f>
        <v>463.24072853472512</v>
      </c>
      <c r="K181" s="2">
        <f>TREND(Calibration!$A$2:$A$4,Calibration!$C$2:$C$4,E181)</f>
        <v>468.77617369441015</v>
      </c>
      <c r="L181" s="2">
        <f>TREND(Calibration!$A$2:$A$4,Calibration!$D$2:$D$4,G181)</f>
        <v>544.67764475870797</v>
      </c>
    </row>
    <row r="182" spans="1:12" x14ac:dyDescent="0.25">
      <c r="A182">
        <v>900113</v>
      </c>
      <c r="B182">
        <v>14.99699974</v>
      </c>
      <c r="C182">
        <v>0.72369998999999996</v>
      </c>
      <c r="D182">
        <v>498.97399902000001</v>
      </c>
      <c r="E182">
        <v>1.20650005</v>
      </c>
      <c r="F182">
        <v>1369.61901855</v>
      </c>
      <c r="G182">
        <v>1.41439998</v>
      </c>
      <c r="H182">
        <v>9.9000003020963209E+37</v>
      </c>
      <c r="J182" s="2">
        <f>TREND(Calibration!$A$2:$A$4,Calibration!$B$2:$B$4,C182)</f>
        <v>460.60323397897946</v>
      </c>
      <c r="K182" s="2">
        <f>TREND(Calibration!$A$2:$A$4,Calibration!$C$2:$C$4,E182)</f>
        <v>468.37161648865344</v>
      </c>
      <c r="L182" s="2">
        <f>TREND(Calibration!$A$2:$A$4,Calibration!$D$2:$D$4,G182)</f>
        <v>542.03931954212385</v>
      </c>
    </row>
    <row r="183" spans="1:12" x14ac:dyDescent="0.25">
      <c r="A183">
        <v>905112</v>
      </c>
      <c r="B183">
        <v>15.00300026</v>
      </c>
      <c r="C183">
        <v>0.72149998000000004</v>
      </c>
      <c r="D183">
        <v>801.83197021000001</v>
      </c>
      <c r="E183">
        <v>1.2031999799999999</v>
      </c>
      <c r="F183">
        <v>984.96502685999997</v>
      </c>
      <c r="G183">
        <v>1.4121999700000001</v>
      </c>
      <c r="H183">
        <v>9.9000003020963209E+37</v>
      </c>
      <c r="J183" s="2">
        <f>TREND(Calibration!$A$2:$A$4,Calibration!$B$2:$B$4,C183)</f>
        <v>459.25381202605251</v>
      </c>
      <c r="K183" s="2">
        <f>TREND(Calibration!$A$2:$A$4,Calibration!$C$2:$C$4,E183)</f>
        <v>467.03645592941251</v>
      </c>
      <c r="L183" s="2">
        <f>TREND(Calibration!$A$2:$A$4,Calibration!$D$2:$D$4,G183)</f>
        <v>541.13238970946202</v>
      </c>
    </row>
    <row r="184" spans="1:12" x14ac:dyDescent="0.25">
      <c r="A184">
        <v>910112</v>
      </c>
      <c r="B184">
        <v>14.97399998</v>
      </c>
      <c r="C184">
        <v>0.71880001000000004</v>
      </c>
      <c r="D184">
        <v>670.47802734000004</v>
      </c>
      <c r="E184">
        <v>1.2021000399999999</v>
      </c>
      <c r="F184">
        <v>752.89202881000006</v>
      </c>
      <c r="G184">
        <v>1.4056999699999999</v>
      </c>
      <c r="H184">
        <v>9.9000003020963209E+37</v>
      </c>
      <c r="J184" s="2">
        <f>TREND(Calibration!$A$2:$A$4,Calibration!$B$2:$B$4,C184)</f>
        <v>457.59772919449989</v>
      </c>
      <c r="K184" s="2">
        <f>TREND(Calibration!$A$2:$A$4,Calibration!$C$2:$C$4,E184)</f>
        <v>466.59143612512605</v>
      </c>
      <c r="L184" s="2">
        <f>TREND(Calibration!$A$2:$A$4,Calibration!$D$2:$D$4,G184)</f>
        <v>538.45283647456677</v>
      </c>
    </row>
    <row r="185" spans="1:12" x14ac:dyDescent="0.25">
      <c r="A185">
        <v>915112</v>
      </c>
      <c r="B185">
        <v>14.9090004</v>
      </c>
      <c r="C185">
        <v>0.72149998000000004</v>
      </c>
      <c r="D185">
        <v>730.00500488</v>
      </c>
      <c r="E185">
        <v>1.1962000100000001</v>
      </c>
      <c r="F185">
        <v>450.02700806000001</v>
      </c>
      <c r="G185">
        <v>1.4046000199999999</v>
      </c>
      <c r="H185">
        <v>9.9000003020963209E+37</v>
      </c>
      <c r="J185" s="2">
        <f>TREND(Calibration!$A$2:$A$4,Calibration!$B$2:$B$4,C185)</f>
        <v>459.25381202605251</v>
      </c>
      <c r="K185" s="2">
        <f>TREND(Calibration!$A$2:$A$4,Calibration!$C$2:$C$4,E185)</f>
        <v>464.2043693797728</v>
      </c>
      <c r="L185" s="2">
        <f>TREND(Calibration!$A$2:$A$4,Calibration!$D$2:$D$4,G185)</f>
        <v>537.99939423137869</v>
      </c>
    </row>
    <row r="186" spans="1:12" x14ac:dyDescent="0.25">
      <c r="A186">
        <v>920113</v>
      </c>
      <c r="B186">
        <v>14.88700008</v>
      </c>
      <c r="C186">
        <v>0.71450000999999996</v>
      </c>
      <c r="D186">
        <v>986.68200683999999</v>
      </c>
      <c r="E186">
        <v>1.1901999700000001</v>
      </c>
      <c r="F186">
        <v>580.71997069999998</v>
      </c>
      <c r="G186">
        <v>1.4003000299999999</v>
      </c>
      <c r="H186">
        <v>1261.2130127</v>
      </c>
      <c r="J186" s="2">
        <f>TREND(Calibration!$A$2:$A$4,Calibration!$B$2:$B$4,C186)</f>
        <v>454.96023463875417</v>
      </c>
      <c r="K186" s="2">
        <f>TREND(Calibration!$A$2:$A$4,Calibration!$C$2:$C$4,E186)</f>
        <v>461.7768400358899</v>
      </c>
      <c r="L186" s="2">
        <f>TREND(Calibration!$A$2:$A$4,Calibration!$D$2:$D$4,G186)</f>
        <v>536.22677082914527</v>
      </c>
    </row>
    <row r="187" spans="1:12" x14ac:dyDescent="0.25">
      <c r="A187">
        <v>925111</v>
      </c>
      <c r="B187">
        <v>14.809000019999999</v>
      </c>
      <c r="C187">
        <v>0.71660000000000001</v>
      </c>
      <c r="D187">
        <v>879.40100098000005</v>
      </c>
      <c r="E187">
        <v>1.1901999700000001</v>
      </c>
      <c r="F187">
        <v>618.01202393000005</v>
      </c>
      <c r="G187">
        <v>1.3976000500000001</v>
      </c>
      <c r="H187">
        <v>9.9000003020963209E+37</v>
      </c>
      <c r="J187" s="2">
        <f>TREND(Calibration!$A$2:$A$4,Calibration!$B$2:$B$4,C187)</f>
        <v>456.24830724157289</v>
      </c>
      <c r="K187" s="2">
        <f>TREND(Calibration!$A$2:$A$4,Calibration!$C$2:$C$4,E187)</f>
        <v>461.7768400358899</v>
      </c>
      <c r="L187" s="2">
        <f>TREND(Calibration!$A$2:$A$4,Calibration!$D$2:$D$4,G187)</f>
        <v>535.11373388404502</v>
      </c>
    </row>
    <row r="188" spans="1:12" x14ac:dyDescent="0.25">
      <c r="A188">
        <v>930111</v>
      </c>
      <c r="B188">
        <v>14.69200039</v>
      </c>
      <c r="C188">
        <v>0.71390003000000002</v>
      </c>
      <c r="D188">
        <v>9.9000003020963209E+37</v>
      </c>
      <c r="E188">
        <v>1.1875</v>
      </c>
      <c r="F188">
        <v>249.5</v>
      </c>
      <c r="G188">
        <v>1.39489996</v>
      </c>
      <c r="H188">
        <v>1298.0539550799999</v>
      </c>
      <c r="J188" s="2">
        <f>TREND(Calibration!$A$2:$A$4,Calibration!$B$2:$B$4,C188)</f>
        <v>454.59222441002021</v>
      </c>
      <c r="K188" s="2">
        <f>TREND(Calibration!$A$2:$A$4,Calibration!$C$2:$C$4,E188)</f>
        <v>460.68447125124783</v>
      </c>
      <c r="L188" s="2">
        <f>TREND(Calibration!$A$2:$A$4,Calibration!$D$2:$D$4,G188)</f>
        <v>534.0006515926591</v>
      </c>
    </row>
    <row r="189" spans="1:12" x14ac:dyDescent="0.25">
      <c r="A189">
        <v>935111</v>
      </c>
      <c r="B189">
        <v>14.58199978</v>
      </c>
      <c r="C189">
        <v>0.71660000000000001</v>
      </c>
      <c r="D189">
        <v>9.9000003020963209E+37</v>
      </c>
      <c r="E189">
        <v>1.18110001</v>
      </c>
      <c r="F189">
        <v>114.02400208</v>
      </c>
      <c r="G189">
        <v>1.3933000600000001</v>
      </c>
      <c r="H189">
        <v>9.9000003020963209E+37</v>
      </c>
      <c r="J189" s="2">
        <f>TREND(Calibration!$A$2:$A$4,Calibration!$B$2:$B$4,C189)</f>
        <v>456.24830724157289</v>
      </c>
      <c r="K189" s="2">
        <f>TREND(Calibration!$A$2:$A$4,Calibration!$C$2:$C$4,E189)</f>
        <v>458.0951279259437</v>
      </c>
      <c r="L189" s="2">
        <f>TREND(Calibration!$A$2:$A$4,Calibration!$D$2:$D$4,G189)</f>
        <v>533.3411104818116</v>
      </c>
    </row>
    <row r="190" spans="1:12" x14ac:dyDescent="0.25">
      <c r="A190">
        <v>940110</v>
      </c>
      <c r="B190">
        <v>14.46199989</v>
      </c>
      <c r="C190">
        <v>0.71390003000000002</v>
      </c>
      <c r="D190">
        <v>9.9000003020963209E+37</v>
      </c>
      <c r="E190">
        <v>1.17569995</v>
      </c>
      <c r="F190">
        <v>-9.9000003020963209E+37</v>
      </c>
      <c r="G190">
        <v>1.3890000600000001</v>
      </c>
      <c r="H190">
        <v>9.9000003020963209E+37</v>
      </c>
      <c r="J190" s="2">
        <f>TREND(Calibration!$A$2:$A$4,Calibration!$B$2:$B$4,C190)</f>
        <v>454.59222441002021</v>
      </c>
      <c r="K190" s="2">
        <f>TREND(Calibration!$A$2:$A$4,Calibration!$C$2:$C$4,E190)</f>
        <v>455.91034180639645</v>
      </c>
      <c r="L190" s="2">
        <f>TREND(Calibration!$A$2:$A$4,Calibration!$D$2:$D$4,G190)</f>
        <v>531.56848295718862</v>
      </c>
    </row>
    <row r="191" spans="1:12" x14ac:dyDescent="0.25">
      <c r="A191">
        <v>945111</v>
      </c>
      <c r="B191">
        <v>14.38099957</v>
      </c>
      <c r="C191">
        <v>0.71499997000000004</v>
      </c>
      <c r="D191">
        <v>9.9000003020963209E+37</v>
      </c>
      <c r="E191">
        <v>1.1734999399999999</v>
      </c>
      <c r="F191">
        <v>-9.9000003020963209E+37</v>
      </c>
      <c r="G191">
        <v>1.3895000200000001</v>
      </c>
      <c r="H191">
        <v>9.9000003020963209E+37</v>
      </c>
      <c r="J191" s="2">
        <f>TREND(Calibration!$A$2:$A$4,Calibration!$B$2:$B$4,C191)</f>
        <v>455.26689551737996</v>
      </c>
      <c r="K191" s="2">
        <f>TREND(Calibration!$A$2:$A$4,Calibration!$C$2:$C$4,E191)</f>
        <v>455.02024960170513</v>
      </c>
      <c r="L191" s="2">
        <f>TREND(Calibration!$A$2:$A$4,Calibration!$D$2:$D$4,G191)</f>
        <v>531.7745859472376</v>
      </c>
    </row>
    <row r="192" spans="1:12" x14ac:dyDescent="0.25">
      <c r="A192">
        <v>950110</v>
      </c>
      <c r="B192">
        <v>14.33199978</v>
      </c>
      <c r="C192">
        <v>0.71450000999999996</v>
      </c>
      <c r="D192">
        <v>9.9000003020963209E+37</v>
      </c>
      <c r="E192">
        <v>1.1713000499999999</v>
      </c>
      <c r="F192">
        <v>-63.361999509999997</v>
      </c>
      <c r="G192">
        <v>1.38250005</v>
      </c>
      <c r="H192">
        <v>9.9000003020963209E+37</v>
      </c>
      <c r="J192" s="2">
        <f>TREND(Calibration!$A$2:$A$4,Calibration!$B$2:$B$4,C192)</f>
        <v>454.96023463875417</v>
      </c>
      <c r="K192" s="2">
        <f>TREND(Calibration!$A$2:$A$4,Calibration!$C$2:$C$4,E192)</f>
        <v>454.13020594727703</v>
      </c>
      <c r="L192" s="2">
        <f>TREND(Calibration!$A$2:$A$4,Calibration!$D$2:$D$4,G192)</f>
        <v>528.88892559990381</v>
      </c>
    </row>
    <row r="193" spans="1:12" x14ac:dyDescent="0.25">
      <c r="A193">
        <v>955110</v>
      </c>
      <c r="B193">
        <v>14.29300022</v>
      </c>
      <c r="C193">
        <v>0.70639998000000004</v>
      </c>
      <c r="D193">
        <v>9.9000003020963209E+37</v>
      </c>
      <c r="E193">
        <v>1.1691999399999999</v>
      </c>
      <c r="F193">
        <v>-9.9000003020963209E+37</v>
      </c>
      <c r="G193">
        <v>1.3835999999999999</v>
      </c>
      <c r="H193">
        <v>9.9000003020963209E+37</v>
      </c>
      <c r="J193" s="2">
        <f>TREND(Calibration!$A$2:$A$4,Calibration!$B$2:$B$4,C193)</f>
        <v>449.99191253959702</v>
      </c>
      <c r="K193" s="2">
        <f>TREND(Calibration!$A$2:$A$4,Calibration!$C$2:$C$4,E193)</f>
        <v>453.28053183670744</v>
      </c>
      <c r="L193" s="2">
        <f>TREND(Calibration!$A$2:$A$4,Calibration!$D$2:$D$4,G193)</f>
        <v>529.34236784309189</v>
      </c>
    </row>
    <row r="194" spans="1:12" x14ac:dyDescent="0.25">
      <c r="A194">
        <v>960111</v>
      </c>
      <c r="B194">
        <v>14.25399971</v>
      </c>
      <c r="C194">
        <v>0.70850002999999995</v>
      </c>
      <c r="D194">
        <v>1192.0670166</v>
      </c>
      <c r="E194">
        <v>1.1664999700000001</v>
      </c>
      <c r="F194">
        <v>-57.141998289999997</v>
      </c>
      <c r="G194">
        <v>1.3819999700000001</v>
      </c>
      <c r="H194">
        <v>9.9000003020963209E+37</v>
      </c>
      <c r="J194" s="2">
        <f>TREND(Calibration!$A$2:$A$4,Calibration!$B$2:$B$4,C194)</f>
        <v>451.28002194466524</v>
      </c>
      <c r="K194" s="2">
        <f>TREND(Calibration!$A$2:$A$4,Calibration!$C$2:$C$4,E194)</f>
        <v>452.18816305206548</v>
      </c>
      <c r="L194" s="2">
        <f>TREND(Calibration!$A$2:$A$4,Calibration!$D$2:$D$4,G194)</f>
        <v>528.68277314117972</v>
      </c>
    </row>
    <row r="195" spans="1:12" x14ac:dyDescent="0.25">
      <c r="A195">
        <v>965111</v>
      </c>
      <c r="B195">
        <v>14.23499966</v>
      </c>
      <c r="C195">
        <v>0.71020000999999999</v>
      </c>
      <c r="D195">
        <v>487.27700806000001</v>
      </c>
      <c r="E195">
        <v>1.1648999499999999</v>
      </c>
      <c r="F195">
        <v>511.32598876999998</v>
      </c>
      <c r="G195">
        <v>1.3797999599999999</v>
      </c>
      <c r="H195">
        <v>9.9000003020963209E+37</v>
      </c>
      <c r="J195" s="2">
        <f>TREND(Calibration!$A$2:$A$4,Calibration!$B$2:$B$4,C195)</f>
        <v>452.32274008300863</v>
      </c>
      <c r="K195" s="2">
        <f>TREND(Calibration!$A$2:$A$4,Calibration!$C$2:$C$4,E195)</f>
        <v>451.54081811756504</v>
      </c>
      <c r="L195" s="2">
        <f>TREND(Calibration!$A$2:$A$4,Calibration!$D$2:$D$4,G195)</f>
        <v>527.77584330851789</v>
      </c>
    </row>
    <row r="196" spans="1:12" x14ac:dyDescent="0.25">
      <c r="A196">
        <v>970110</v>
      </c>
      <c r="B196">
        <v>14.19200039</v>
      </c>
      <c r="C196">
        <v>0.69499999000000001</v>
      </c>
      <c r="D196">
        <v>9.9000003020963209E+37</v>
      </c>
      <c r="E196">
        <v>1.1627000599999999</v>
      </c>
      <c r="F196">
        <v>484.27600097999999</v>
      </c>
      <c r="G196">
        <v>1.37759995</v>
      </c>
      <c r="H196">
        <v>9.9000003020963209E+37</v>
      </c>
      <c r="J196" s="2">
        <f>TREND(Calibration!$A$2:$A$4,Calibration!$B$2:$B$4,C196)</f>
        <v>442.99949124644479</v>
      </c>
      <c r="K196" s="2">
        <f>TREND(Calibration!$A$2:$A$4,Calibration!$C$2:$C$4,E196)</f>
        <v>450.65077446313694</v>
      </c>
      <c r="L196" s="2">
        <f>TREND(Calibration!$A$2:$A$4,Calibration!$D$2:$D$4,G196)</f>
        <v>526.86891347585617</v>
      </c>
    </row>
    <row r="197" spans="1:12" x14ac:dyDescent="0.25">
      <c r="A197">
        <v>975110</v>
      </c>
      <c r="B197">
        <v>14.13099957</v>
      </c>
      <c r="C197">
        <v>0.69770001999999998</v>
      </c>
      <c r="D197">
        <v>830.19799805000002</v>
      </c>
      <c r="E197">
        <v>1.1573</v>
      </c>
      <c r="F197">
        <v>516.02899170000001</v>
      </c>
      <c r="G197">
        <v>1.3770999900000001</v>
      </c>
      <c r="H197">
        <v>9.9000003020963209E+37</v>
      </c>
      <c r="J197" s="2">
        <f>TREND(Calibration!$A$2:$A$4,Calibration!$B$2:$B$4,C197)</f>
        <v>444.65561088024702</v>
      </c>
      <c r="K197" s="2">
        <f>TREND(Calibration!$A$2:$A$4,Calibration!$C$2:$C$4,E197)</f>
        <v>448.46598834358969</v>
      </c>
      <c r="L197" s="2">
        <f>TREND(Calibration!$A$2:$A$4,Calibration!$D$2:$D$4,G197)</f>
        <v>526.6628104858072</v>
      </c>
    </row>
    <row r="198" spans="1:12" x14ac:dyDescent="0.25">
      <c r="A198">
        <v>980112</v>
      </c>
      <c r="B198">
        <v>14.12800026</v>
      </c>
      <c r="C198">
        <v>0.69830000000000003</v>
      </c>
      <c r="D198">
        <v>305.84799193999999</v>
      </c>
      <c r="E198">
        <v>1.1556999699999999</v>
      </c>
      <c r="F198">
        <v>996.84497069999998</v>
      </c>
      <c r="G198">
        <v>1.3748999799999999</v>
      </c>
      <c r="H198">
        <v>1258.80700684</v>
      </c>
      <c r="J198" s="2">
        <f>TREND(Calibration!$A$2:$A$4,Calibration!$B$2:$B$4,C198)</f>
        <v>445.0236211089811</v>
      </c>
      <c r="K198" s="2">
        <f>TREND(Calibration!$A$2:$A$4,Calibration!$C$2:$C$4,E198)</f>
        <v>447.81863936323401</v>
      </c>
      <c r="L198" s="2">
        <f>TREND(Calibration!$A$2:$A$4,Calibration!$D$2:$D$4,G198)</f>
        <v>525.75588065314537</v>
      </c>
    </row>
    <row r="199" spans="1:12" x14ac:dyDescent="0.25">
      <c r="A199">
        <v>985110</v>
      </c>
      <c r="B199">
        <v>14.01399994</v>
      </c>
      <c r="C199">
        <v>0.69559996999999996</v>
      </c>
      <c r="D199">
        <v>9.9000003020963209E+37</v>
      </c>
      <c r="E199">
        <v>1.1497000500000001</v>
      </c>
      <c r="F199">
        <v>489.37100220000002</v>
      </c>
      <c r="G199">
        <v>1.3711999699999999</v>
      </c>
      <c r="H199">
        <v>9.9000003020963209E+37</v>
      </c>
      <c r="J199" s="2">
        <f>TREND(Calibration!$A$2:$A$4,Calibration!$B$2:$B$4,C199)</f>
        <v>443.36750147517876</v>
      </c>
      <c r="K199" s="2">
        <f>TREND(Calibration!$A$2:$A$4,Calibration!$C$2:$C$4,E199)</f>
        <v>445.39115856961433</v>
      </c>
      <c r="L199" s="2">
        <f>TREND(Calibration!$A$2:$A$4,Calibration!$D$2:$D$4,G199)</f>
        <v>524.23059238166149</v>
      </c>
    </row>
    <row r="200" spans="1:12" x14ac:dyDescent="0.25">
      <c r="A200">
        <v>990110</v>
      </c>
      <c r="B200">
        <v>13.972000120000001</v>
      </c>
      <c r="C200">
        <v>0.69830000000000003</v>
      </c>
      <c r="D200">
        <v>359.81100464000002</v>
      </c>
      <c r="E200">
        <v>1.1476000500000001</v>
      </c>
      <c r="F200">
        <v>9.9000003020963209E+37</v>
      </c>
      <c r="G200">
        <v>1.3684999900000001</v>
      </c>
      <c r="H200">
        <v>1131.0190429700001</v>
      </c>
      <c r="J200" s="2">
        <f>TREND(Calibration!$A$2:$A$4,Calibration!$B$2:$B$4,C200)</f>
        <v>445.0236211089811</v>
      </c>
      <c r="K200" s="2">
        <f>TREND(Calibration!$A$2:$A$4,Calibration!$C$2:$C$4,E200)</f>
        <v>444.54152896345272</v>
      </c>
      <c r="L200" s="2">
        <f>TREND(Calibration!$A$2:$A$4,Calibration!$D$2:$D$4,G200)</f>
        <v>523.11755543656125</v>
      </c>
    </row>
    <row r="201" spans="1:12" x14ac:dyDescent="0.25">
      <c r="A201">
        <v>995111</v>
      </c>
      <c r="B201">
        <v>13.89099979</v>
      </c>
      <c r="C201">
        <v>0.70150000000000001</v>
      </c>
      <c r="D201">
        <v>893.20800781000003</v>
      </c>
      <c r="E201">
        <v>1.14919996</v>
      </c>
      <c r="F201">
        <v>984.98498534999999</v>
      </c>
      <c r="G201">
        <v>1.36469996</v>
      </c>
      <c r="H201">
        <v>1371.62402344</v>
      </c>
      <c r="J201" s="2">
        <f>TREND(Calibration!$A$2:$A$4,Calibration!$B$2:$B$4,C201)</f>
        <v>446.98640775511734</v>
      </c>
      <c r="K201" s="2">
        <f>TREND(Calibration!$A$2:$A$4,Calibration!$C$2:$C$4,E201)</f>
        <v>445.18882939354512</v>
      </c>
      <c r="L201" s="2">
        <f>TREND(Calibration!$A$2:$A$4,Calibration!$D$2:$D$4,G201)</f>
        <v>521.5510350243768</v>
      </c>
    </row>
    <row r="202" spans="1:12" x14ac:dyDescent="0.25">
      <c r="A202">
        <v>1000110</v>
      </c>
      <c r="B202">
        <v>13.84500027</v>
      </c>
      <c r="C202">
        <v>0.69770001999999998</v>
      </c>
      <c r="D202">
        <v>9.9000003020963209E+37</v>
      </c>
      <c r="E202">
        <v>1.1426999600000001</v>
      </c>
      <c r="F202">
        <v>1160.3919677700001</v>
      </c>
      <c r="G202">
        <v>1.36409998</v>
      </c>
      <c r="H202">
        <v>9.9000003020963209E+37</v>
      </c>
      <c r="J202" s="2">
        <f>TREND(Calibration!$A$2:$A$4,Calibration!$B$2:$B$4,C202)</f>
        <v>444.65561088024702</v>
      </c>
      <c r="K202" s="2">
        <f>TREND(Calibration!$A$2:$A$4,Calibration!$C$2:$C$4,E202)</f>
        <v>442.55902346971141</v>
      </c>
      <c r="L202" s="2">
        <f>TREND(Calibration!$A$2:$A$4,Calibration!$D$2:$D$4,G202)</f>
        <v>521.30369989362714</v>
      </c>
    </row>
    <row r="203" spans="1:12" x14ac:dyDescent="0.25">
      <c r="A203">
        <v>1005111</v>
      </c>
      <c r="B203">
        <v>13.82299995</v>
      </c>
      <c r="C203">
        <v>0.69559996999999996</v>
      </c>
      <c r="D203">
        <v>699.06701659999999</v>
      </c>
      <c r="E203">
        <v>1.1395000200000001</v>
      </c>
      <c r="F203">
        <v>1108.2850341799999</v>
      </c>
      <c r="G203">
        <v>1.3593000200000001</v>
      </c>
      <c r="H203">
        <v>999.48101807</v>
      </c>
      <c r="J203" s="2">
        <f>TREND(Calibration!$A$2:$A$4,Calibration!$B$2:$B$4,C203)</f>
        <v>443.36750147517876</v>
      </c>
      <c r="K203" s="2">
        <f>TREND(Calibration!$A$2:$A$4,Calibration!$C$2:$C$4,E203)</f>
        <v>441.26437405926333</v>
      </c>
      <c r="L203" s="2">
        <f>TREND(Calibration!$A$2:$A$4,Calibration!$D$2:$D$4,G203)</f>
        <v>519.3249693789553</v>
      </c>
    </row>
    <row r="204" spans="1:12" x14ac:dyDescent="0.25">
      <c r="A204">
        <v>1010110</v>
      </c>
      <c r="B204">
        <v>13.803000450000001</v>
      </c>
      <c r="C204">
        <v>0.69989997000000004</v>
      </c>
      <c r="D204">
        <v>664.03302001999998</v>
      </c>
      <c r="E204">
        <v>1.13789999</v>
      </c>
      <c r="F204">
        <v>1029.9689941399999</v>
      </c>
      <c r="G204">
        <v>1.3571000099999999</v>
      </c>
      <c r="H204">
        <v>1242.45605469</v>
      </c>
      <c r="J204" s="2">
        <f>TREND(Calibration!$A$2:$A$4,Calibration!$B$2:$B$4,C204)</f>
        <v>446.00499603092442</v>
      </c>
      <c r="K204" s="2">
        <f>TREND(Calibration!$A$2:$A$4,Calibration!$C$2:$C$4,E204)</f>
        <v>440.61702507890766</v>
      </c>
      <c r="L204" s="2">
        <f>TREND(Calibration!$A$2:$A$4,Calibration!$D$2:$D$4,G204)</f>
        <v>518.41803954629336</v>
      </c>
    </row>
    <row r="205" spans="1:12" x14ac:dyDescent="0.25">
      <c r="A205">
        <v>1015110</v>
      </c>
      <c r="B205">
        <v>13.75800037</v>
      </c>
      <c r="C205">
        <v>0.7026</v>
      </c>
      <c r="D205">
        <v>883.48400878999996</v>
      </c>
      <c r="E205">
        <v>1.13890004</v>
      </c>
      <c r="F205">
        <v>1257.5</v>
      </c>
      <c r="G205">
        <v>1.35549998</v>
      </c>
      <c r="H205">
        <v>1090.6290283200001</v>
      </c>
      <c r="J205" s="2">
        <f>TREND(Calibration!$A$2:$A$4,Calibration!$B$2:$B$4,C205)</f>
        <v>447.66111566472671</v>
      </c>
      <c r="K205" s="2">
        <f>TREND(Calibration!$A$2:$A$4,Calibration!$C$2:$C$4,E205)</f>
        <v>441.02163083492769</v>
      </c>
      <c r="L205" s="2">
        <f>TREND(Calibration!$A$2:$A$4,Calibration!$D$2:$D$4,G205)</f>
        <v>517.7584448443813</v>
      </c>
    </row>
    <row r="206" spans="1:12" x14ac:dyDescent="0.25">
      <c r="A206">
        <v>1020112</v>
      </c>
      <c r="B206">
        <v>13.75300026</v>
      </c>
      <c r="C206">
        <v>0.70039998999999997</v>
      </c>
      <c r="D206">
        <v>921.33599853999999</v>
      </c>
      <c r="E206">
        <v>1.1352000200000001</v>
      </c>
      <c r="F206">
        <v>9.9000003020963209E+37</v>
      </c>
      <c r="G206">
        <v>1.35230005</v>
      </c>
      <c r="H206">
        <v>1002.23999023</v>
      </c>
      <c r="J206" s="2">
        <f>TREND(Calibration!$A$2:$A$4,Calibration!$B$2:$B$4,C206)</f>
        <v>446.31169371179971</v>
      </c>
      <c r="K206" s="2">
        <f>TREND(Calibration!$A$2:$A$4,Calibration!$C$2:$C$4,E206)</f>
        <v>439.5246562942657</v>
      </c>
      <c r="L206" s="2">
        <f>TREND(Calibration!$A$2:$A$4,Calibration!$D$2:$D$4,G206)</f>
        <v>516.43930903162152</v>
      </c>
    </row>
    <row r="207" spans="1:12" x14ac:dyDescent="0.25">
      <c r="A207">
        <v>1025112</v>
      </c>
      <c r="B207">
        <v>13.73600006</v>
      </c>
      <c r="C207">
        <v>0.70150000000000001</v>
      </c>
      <c r="D207">
        <v>944.49401854999996</v>
      </c>
      <c r="E207">
        <v>1.13080001</v>
      </c>
      <c r="F207">
        <v>1249.9110107399999</v>
      </c>
      <c r="G207">
        <v>1.35169995</v>
      </c>
      <c r="H207">
        <v>986.64202881000006</v>
      </c>
      <c r="J207" s="2">
        <f>TREND(Calibration!$A$2:$A$4,Calibration!$B$2:$B$4,C207)</f>
        <v>446.98640775511734</v>
      </c>
      <c r="K207" s="2">
        <f>TREND(Calibration!$A$2:$A$4,Calibration!$C$2:$C$4,E207)</f>
        <v>437.7444759307383</v>
      </c>
      <c r="L207" s="2">
        <f>TREND(Calibration!$A$2:$A$4,Calibration!$D$2:$D$4,G207)</f>
        <v>516.19192443219686</v>
      </c>
    </row>
    <row r="208" spans="1:12" x14ac:dyDescent="0.25">
      <c r="A208">
        <v>1030111</v>
      </c>
      <c r="B208">
        <v>13.708999629999999</v>
      </c>
      <c r="C208">
        <v>0.69989997000000004</v>
      </c>
      <c r="D208">
        <v>1123.8730468700001</v>
      </c>
      <c r="E208">
        <v>1.13080001</v>
      </c>
      <c r="F208">
        <v>1236.3000488299999</v>
      </c>
      <c r="G208">
        <v>1.3489999800000001</v>
      </c>
      <c r="H208">
        <v>9.9000003020963209E+37</v>
      </c>
      <c r="J208" s="2">
        <f>TREND(Calibration!$A$2:$A$4,Calibration!$B$2:$B$4,C208)</f>
        <v>446.00499603092442</v>
      </c>
      <c r="K208" s="2">
        <f>TREND(Calibration!$A$2:$A$4,Calibration!$C$2:$C$4,E208)</f>
        <v>437.7444759307383</v>
      </c>
      <c r="L208" s="2">
        <f>TREND(Calibration!$A$2:$A$4,Calibration!$D$2:$D$4,G208)</f>
        <v>515.07889160948605</v>
      </c>
    </row>
    <row r="209" spans="1:12" x14ac:dyDescent="0.25">
      <c r="A209">
        <v>1035111</v>
      </c>
      <c r="B209">
        <v>13.666999819999999</v>
      </c>
      <c r="C209">
        <v>0.69669998</v>
      </c>
      <c r="D209">
        <v>1100.8859863299999</v>
      </c>
      <c r="E209">
        <v>1.1287000199999999</v>
      </c>
      <c r="F209">
        <v>996.06298828000001</v>
      </c>
      <c r="G209">
        <v>1.3458000400000001</v>
      </c>
      <c r="H209">
        <v>918.05401611000002</v>
      </c>
      <c r="J209" s="2">
        <f>TREND(Calibration!$A$2:$A$4,Calibration!$B$2:$B$4,C209)</f>
        <v>444.04221551849639</v>
      </c>
      <c r="K209" s="2">
        <f>TREND(Calibration!$A$2:$A$4,Calibration!$C$2:$C$4,E209)</f>
        <v>436.89485037043193</v>
      </c>
      <c r="L209" s="2">
        <f>TREND(Calibration!$A$2:$A$4,Calibration!$D$2:$D$4,G209)</f>
        <v>513.75975167433671</v>
      </c>
    </row>
    <row r="210" spans="1:12" x14ac:dyDescent="0.25">
      <c r="A210">
        <v>1040111</v>
      </c>
      <c r="B210">
        <v>13.68999958</v>
      </c>
      <c r="C210">
        <v>0.69940000999999996</v>
      </c>
      <c r="D210">
        <v>1098.0600585899999</v>
      </c>
      <c r="E210">
        <v>1.1287000199999999</v>
      </c>
      <c r="F210">
        <v>878.72998046999999</v>
      </c>
      <c r="G210">
        <v>1.3436000299999999</v>
      </c>
      <c r="H210">
        <v>985.90100098000005</v>
      </c>
      <c r="J210" s="2">
        <f>TREND(Calibration!$A$2:$A$4,Calibration!$B$2:$B$4,C210)</f>
        <v>445.69833515229868</v>
      </c>
      <c r="K210" s="2">
        <f>TREND(Calibration!$A$2:$A$4,Calibration!$C$2:$C$4,E210)</f>
        <v>436.89485037043193</v>
      </c>
      <c r="L210" s="2">
        <f>TREND(Calibration!$A$2:$A$4,Calibration!$D$2:$D$4,G210)</f>
        <v>512.85282184167488</v>
      </c>
    </row>
    <row r="211" spans="1:12" x14ac:dyDescent="0.25">
      <c r="A211">
        <v>1045110</v>
      </c>
      <c r="B211">
        <v>13.65400028</v>
      </c>
      <c r="C211">
        <v>0.7026</v>
      </c>
      <c r="D211">
        <v>1098.0319824200001</v>
      </c>
      <c r="E211">
        <v>1.1334999800000001</v>
      </c>
      <c r="F211">
        <v>838.57501220999995</v>
      </c>
      <c r="G211">
        <v>1.34200001</v>
      </c>
      <c r="H211">
        <v>1059.09997559</v>
      </c>
      <c r="J211" s="2">
        <f>TREND(Calibration!$A$2:$A$4,Calibration!$B$2:$B$4,C211)</f>
        <v>447.66111566472671</v>
      </c>
      <c r="K211" s="2">
        <f>TREND(Calibration!$A$2:$A$4,Calibration!$C$2:$C$4,E211)</f>
        <v>438.83684471538044</v>
      </c>
      <c r="L211" s="2">
        <f>TREND(Calibration!$A$2:$A$4,Calibration!$D$2:$D$4,G211)</f>
        <v>512.19323126215227</v>
      </c>
    </row>
    <row r="212" spans="1:12" x14ac:dyDescent="0.25">
      <c r="A212">
        <v>1050111</v>
      </c>
      <c r="B212">
        <v>13.57600021</v>
      </c>
      <c r="C212">
        <v>0.69669998</v>
      </c>
      <c r="D212">
        <v>9.9000003020963209E+37</v>
      </c>
      <c r="E212">
        <v>1.12759995</v>
      </c>
      <c r="F212">
        <v>335.87298584000001</v>
      </c>
      <c r="G212">
        <v>1.3393000399999999</v>
      </c>
      <c r="H212">
        <v>9.9000003020963209E+37</v>
      </c>
      <c r="J212" s="2">
        <f>TREND(Calibration!$A$2:$A$4,Calibration!$B$2:$B$4,C212)</f>
        <v>444.04221551849639</v>
      </c>
      <c r="K212" s="2">
        <f>TREND(Calibration!$A$2:$A$4,Calibration!$C$2:$C$4,E212)</f>
        <v>436.44977797002707</v>
      </c>
      <c r="L212" s="2">
        <f>TREND(Calibration!$A$2:$A$4,Calibration!$D$2:$D$4,G212)</f>
        <v>511.08019843944146</v>
      </c>
    </row>
    <row r="213" spans="1:12" x14ac:dyDescent="0.25">
      <c r="A213">
        <v>1055106</v>
      </c>
      <c r="B213">
        <v>13.586000439999999</v>
      </c>
      <c r="C213">
        <v>0.69720000000000004</v>
      </c>
      <c r="D213">
        <v>513.26300048999997</v>
      </c>
      <c r="E213">
        <v>1.1281000400000001</v>
      </c>
      <c r="F213">
        <v>1271.81799316</v>
      </c>
      <c r="G213">
        <v>1.3393000399999999</v>
      </c>
      <c r="H213">
        <v>740.77600098000005</v>
      </c>
      <c r="J213" s="2">
        <f>TREND(Calibration!$A$2:$A$4,Calibration!$B$2:$B$4,C213)</f>
        <v>444.34891319937174</v>
      </c>
      <c r="K213" s="2">
        <f>TREND(Calibration!$A$2:$A$4,Calibration!$C$2:$C$4,E213)</f>
        <v>436.65210714609634</v>
      </c>
      <c r="L213" s="2">
        <f>TREND(Calibration!$A$2:$A$4,Calibration!$D$2:$D$4,G213)</f>
        <v>511.08019843944146</v>
      </c>
    </row>
    <row r="214" spans="1:12" x14ac:dyDescent="0.25">
      <c r="A214">
        <v>1060107</v>
      </c>
      <c r="B214">
        <v>13.60499954</v>
      </c>
      <c r="C214">
        <v>0.69179999999999997</v>
      </c>
      <c r="D214">
        <v>799.23101807</v>
      </c>
      <c r="E214">
        <v>1.1226999799999999</v>
      </c>
      <c r="F214">
        <v>1032.1829834</v>
      </c>
      <c r="G214">
        <v>1.3354999999999999</v>
      </c>
      <c r="H214">
        <v>9.9000003020963209E+37</v>
      </c>
      <c r="J214" s="2">
        <f>TREND(Calibration!$A$2:$A$4,Calibration!$B$2:$B$4,C214)</f>
        <v>441.03671073401676</v>
      </c>
      <c r="K214" s="2">
        <f>TREND(Calibration!$A$2:$A$4,Calibration!$C$2:$C$4,E214)</f>
        <v>434.46732102654897</v>
      </c>
      <c r="L214" s="2">
        <f>TREND(Calibration!$A$2:$A$4,Calibration!$D$2:$D$4,G214)</f>
        <v>509.51367390486746</v>
      </c>
    </row>
    <row r="215" spans="1:12" x14ac:dyDescent="0.25">
      <c r="A215">
        <v>1065107</v>
      </c>
      <c r="B215">
        <v>13.6079998</v>
      </c>
      <c r="C215">
        <v>0.69499999000000001</v>
      </c>
      <c r="D215">
        <v>658.23400878999996</v>
      </c>
      <c r="E215">
        <v>1.1205999900000001</v>
      </c>
      <c r="F215">
        <v>894.81201171999999</v>
      </c>
      <c r="G215">
        <v>1.33609998</v>
      </c>
      <c r="H215">
        <v>9.9000003020963209E+37</v>
      </c>
      <c r="J215" s="2">
        <f>TREND(Calibration!$A$2:$A$4,Calibration!$B$2:$B$4,C215)</f>
        <v>442.99949124644479</v>
      </c>
      <c r="K215" s="2">
        <f>TREND(Calibration!$A$2:$A$4,Calibration!$C$2:$C$4,E215)</f>
        <v>433.61769546624265</v>
      </c>
      <c r="L215" s="2">
        <f>TREND(Calibration!$A$2:$A$4,Calibration!$D$2:$D$4,G215)</f>
        <v>509.76100903561712</v>
      </c>
    </row>
    <row r="216" spans="1:12" x14ac:dyDescent="0.25">
      <c r="A216">
        <v>1070107</v>
      </c>
      <c r="B216">
        <v>13.618000029999999</v>
      </c>
      <c r="C216">
        <v>0.69340002999999995</v>
      </c>
      <c r="D216">
        <v>357.18499756</v>
      </c>
      <c r="E216">
        <v>1.11839998</v>
      </c>
      <c r="F216">
        <v>1176.8239746100001</v>
      </c>
      <c r="G216">
        <v>1.3322999499999999</v>
      </c>
      <c r="H216">
        <v>9.9000003020963209E+37</v>
      </c>
      <c r="J216" s="2">
        <f>TREND(Calibration!$A$2:$A$4,Calibration!$B$2:$B$4,C216)</f>
        <v>442.01812245820969</v>
      </c>
      <c r="K216" s="2">
        <f>TREND(Calibration!$A$2:$A$4,Calibration!$C$2:$C$4,E216)</f>
        <v>432.72760326155134</v>
      </c>
      <c r="L216" s="2">
        <f>TREND(Calibration!$A$2:$A$4,Calibration!$D$2:$D$4,G216)</f>
        <v>508.19448862343268</v>
      </c>
    </row>
    <row r="217" spans="1:12" x14ac:dyDescent="0.25">
      <c r="A217">
        <v>1075107</v>
      </c>
      <c r="B217">
        <v>13.666999819999999</v>
      </c>
      <c r="C217">
        <v>0.70039998999999997</v>
      </c>
      <c r="D217">
        <v>123.86000061</v>
      </c>
      <c r="E217">
        <v>1.1162999899999999</v>
      </c>
      <c r="F217">
        <v>957.38702393000005</v>
      </c>
      <c r="G217">
        <v>1.3311999999999999</v>
      </c>
      <c r="H217">
        <v>1007.7880249</v>
      </c>
      <c r="J217" s="2">
        <f>TREND(Calibration!$A$2:$A$4,Calibration!$B$2:$B$4,C217)</f>
        <v>446.31169371179971</v>
      </c>
      <c r="K217" s="2">
        <f>TREND(Calibration!$A$2:$A$4,Calibration!$C$2:$C$4,E217)</f>
        <v>431.8779777012449</v>
      </c>
      <c r="L217" s="2">
        <f>TREND(Calibration!$A$2:$A$4,Calibration!$D$2:$D$4,G217)</f>
        <v>507.74104638024448</v>
      </c>
    </row>
    <row r="218" spans="1:12" x14ac:dyDescent="0.25">
      <c r="A218">
        <v>1080105</v>
      </c>
      <c r="B218">
        <v>13.74100018</v>
      </c>
      <c r="C218">
        <v>0.71069998000000001</v>
      </c>
      <c r="D218">
        <v>268.73901367000002</v>
      </c>
      <c r="E218">
        <v>1.11839998</v>
      </c>
      <c r="F218">
        <v>1016.26800537</v>
      </c>
      <c r="G218">
        <v>1.3279999499999999</v>
      </c>
      <c r="H218">
        <v>1145.51293945</v>
      </c>
      <c r="J218" s="2">
        <f>TREND(Calibration!$A$2:$A$4,Calibration!$B$2:$B$4,C218)</f>
        <v>452.62940709534257</v>
      </c>
      <c r="K218" s="2">
        <f>TREND(Calibration!$A$2:$A$4,Calibration!$C$2:$C$4,E218)</f>
        <v>432.72760326155134</v>
      </c>
      <c r="L218" s="2">
        <f>TREND(Calibration!$A$2:$A$4,Calibration!$D$2:$D$4,G218)</f>
        <v>506.4218610988097</v>
      </c>
    </row>
    <row r="219" spans="1:12" x14ac:dyDescent="0.25">
      <c r="A219">
        <v>1085106</v>
      </c>
      <c r="B219">
        <v>13.786999700000001</v>
      </c>
      <c r="C219">
        <v>0.7026</v>
      </c>
      <c r="D219">
        <v>9.9000003020963209E+37</v>
      </c>
      <c r="E219">
        <v>1.11839998</v>
      </c>
      <c r="F219">
        <v>-31.833000179999999</v>
      </c>
      <c r="G219">
        <v>1.3285000300000001</v>
      </c>
      <c r="H219">
        <v>9.9000003020963209E+37</v>
      </c>
      <c r="J219" s="2">
        <f>TREND(Calibration!$A$2:$A$4,Calibration!$B$2:$B$4,C219)</f>
        <v>447.66111566472671</v>
      </c>
      <c r="K219" s="2">
        <f>TREND(Calibration!$A$2:$A$4,Calibration!$C$2:$C$4,E219)</f>
        <v>432.72760326155134</v>
      </c>
      <c r="L219" s="2">
        <f>TREND(Calibration!$A$2:$A$4,Calibration!$D$2:$D$4,G219)</f>
        <v>506.62801355753379</v>
      </c>
    </row>
    <row r="220" spans="1:12" x14ac:dyDescent="0.25">
      <c r="A220">
        <v>1090106</v>
      </c>
      <c r="B220">
        <v>13.899999619999999</v>
      </c>
      <c r="C220">
        <v>0.71069998000000001</v>
      </c>
      <c r="D220">
        <v>437.95001221000001</v>
      </c>
      <c r="E220">
        <v>1.11730003</v>
      </c>
      <c r="F220">
        <v>785.67797852000001</v>
      </c>
      <c r="G220">
        <v>1.32579994</v>
      </c>
      <c r="H220">
        <v>833.95501708999996</v>
      </c>
      <c r="J220" s="2">
        <f>TREND(Calibration!$A$2:$A$4,Calibration!$B$2:$B$4,C220)</f>
        <v>452.62940709534257</v>
      </c>
      <c r="K220" s="2">
        <f>TREND(Calibration!$A$2:$A$4,Calibration!$C$2:$C$4,E220)</f>
        <v>432.28257941140964</v>
      </c>
      <c r="L220" s="2">
        <f>TREND(Calibration!$A$2:$A$4,Calibration!$D$2:$D$4,G220)</f>
        <v>505.51493126614787</v>
      </c>
    </row>
    <row r="221" spans="1:12" x14ac:dyDescent="0.25">
      <c r="A221">
        <v>1095107</v>
      </c>
      <c r="B221">
        <v>13.958999629999999</v>
      </c>
      <c r="C221">
        <v>0.71230000000000004</v>
      </c>
      <c r="D221">
        <v>9.9000003020963209E+37</v>
      </c>
      <c r="E221">
        <v>1.11839998</v>
      </c>
      <c r="F221">
        <v>690.65197753999996</v>
      </c>
      <c r="G221">
        <v>1.32529998</v>
      </c>
      <c r="H221">
        <v>1119.5080566399999</v>
      </c>
      <c r="J221" s="2">
        <f>TREND(Calibration!$A$2:$A$4,Calibration!$B$2:$B$4,C221)</f>
        <v>453.61081268582728</v>
      </c>
      <c r="K221" s="2">
        <f>TREND(Calibration!$A$2:$A$4,Calibration!$C$2:$C$4,E221)</f>
        <v>432.72760326155134</v>
      </c>
      <c r="L221" s="2">
        <f>TREND(Calibration!$A$2:$A$4,Calibration!$D$2:$D$4,G221)</f>
        <v>505.30882827609901</v>
      </c>
    </row>
    <row r="222" spans="1:12" x14ac:dyDescent="0.25">
      <c r="A222">
        <v>1100107</v>
      </c>
      <c r="B222">
        <v>14.039999959999999</v>
      </c>
      <c r="C222">
        <v>0.71179998</v>
      </c>
      <c r="D222">
        <v>1141.6419677700001</v>
      </c>
      <c r="E222">
        <v>1.11899996</v>
      </c>
      <c r="F222">
        <v>590.96197510000002</v>
      </c>
      <c r="G222">
        <v>1.32149994</v>
      </c>
      <c r="H222">
        <v>9.9000003020963209E+37</v>
      </c>
      <c r="J222" s="2">
        <f>TREND(Calibration!$A$2:$A$4,Calibration!$B$2:$B$4,C222)</f>
        <v>453.30411500495194</v>
      </c>
      <c r="K222" s="2">
        <f>TREND(Calibration!$A$2:$A$4,Calibration!$C$2:$C$4,E222)</f>
        <v>432.97034648588698</v>
      </c>
      <c r="L222" s="2">
        <f>TREND(Calibration!$A$2:$A$4,Calibration!$D$2:$D$4,G222)</f>
        <v>503.74230374152489</v>
      </c>
    </row>
    <row r="223" spans="1:12" x14ac:dyDescent="0.25">
      <c r="A223">
        <v>1105107</v>
      </c>
      <c r="B223">
        <v>14.135000229999999</v>
      </c>
      <c r="C223">
        <v>0.70959996999999997</v>
      </c>
      <c r="D223">
        <v>1246.14904785</v>
      </c>
      <c r="E223">
        <v>1.1195000399999999</v>
      </c>
      <c r="F223">
        <v>559.63201904000005</v>
      </c>
      <c r="G223">
        <v>1.3226000099999999</v>
      </c>
      <c r="H223">
        <v>1299.1450195299999</v>
      </c>
      <c r="J223" s="2">
        <f>TREND(Calibration!$A$2:$A$4,Calibration!$B$2:$B$4,C223)</f>
        <v>451.95469305202494</v>
      </c>
      <c r="K223" s="2">
        <f>TREND(Calibration!$A$2:$A$4,Calibration!$C$2:$C$4,E223)</f>
        <v>433.1726716161009</v>
      </c>
      <c r="L223" s="2">
        <f>TREND(Calibration!$A$2:$A$4,Calibration!$D$2:$D$4,G223)</f>
        <v>504.1957954533882</v>
      </c>
    </row>
    <row r="224" spans="1:12" x14ac:dyDescent="0.25">
      <c r="A224">
        <v>1110106</v>
      </c>
      <c r="B224">
        <v>14.26299953</v>
      </c>
      <c r="C224">
        <v>0.70420002999999998</v>
      </c>
      <c r="D224">
        <v>1062.5720214800001</v>
      </c>
      <c r="E224">
        <v>1.11899996</v>
      </c>
      <c r="F224">
        <v>989.12902831999997</v>
      </c>
      <c r="G224">
        <v>1.3181999900000001</v>
      </c>
      <c r="H224">
        <v>9.9000003020963209E+37</v>
      </c>
      <c r="J224" s="2">
        <f>TREND(Calibration!$A$2:$A$4,Calibration!$B$2:$B$4,C224)</f>
        <v>448.64252738891963</v>
      </c>
      <c r="K224" s="2">
        <f>TREND(Calibration!$A$2:$A$4,Calibration!$C$2:$C$4,E224)</f>
        <v>432.97034648588698</v>
      </c>
      <c r="L224" s="2">
        <f>TREND(Calibration!$A$2:$A$4,Calibration!$D$2:$D$4,G224)</f>
        <v>502.38193578806465</v>
      </c>
    </row>
    <row r="225" spans="1:12" x14ac:dyDescent="0.25">
      <c r="A225">
        <v>1115106</v>
      </c>
      <c r="B225">
        <v>14.364999770000001</v>
      </c>
      <c r="C225">
        <v>0.70039998999999997</v>
      </c>
      <c r="D225">
        <v>742.45098876999998</v>
      </c>
      <c r="E225">
        <v>1.1217000500000001</v>
      </c>
      <c r="F225">
        <v>1146.2189941399999</v>
      </c>
      <c r="G225">
        <v>1.31550002</v>
      </c>
      <c r="H225">
        <v>1235.2540283200001</v>
      </c>
      <c r="J225" s="2">
        <f>TREND(Calibration!$A$2:$A$4,Calibration!$B$2:$B$4,C225)</f>
        <v>446.31169371179971</v>
      </c>
      <c r="K225" s="2">
        <f>TREND(Calibration!$A$2:$A$4,Calibration!$C$2:$C$4,E225)</f>
        <v>434.06276382079227</v>
      </c>
      <c r="L225" s="2">
        <f>TREND(Calibration!$A$2:$A$4,Calibration!$D$2:$D$4,G225)</f>
        <v>501.26890296535385</v>
      </c>
    </row>
    <row r="226" spans="1:12" x14ac:dyDescent="0.25">
      <c r="A226">
        <v>1120107</v>
      </c>
      <c r="B226">
        <v>14.52099991</v>
      </c>
      <c r="C226">
        <v>0.70150000000000001</v>
      </c>
      <c r="D226">
        <v>211.52600097999999</v>
      </c>
      <c r="E226">
        <v>1.1205999900000001</v>
      </c>
      <c r="F226">
        <v>9.9000003020963209E+37</v>
      </c>
      <c r="G226">
        <v>1.31500006</v>
      </c>
      <c r="H226">
        <v>643.79101562000005</v>
      </c>
      <c r="J226" s="2">
        <f>TREND(Calibration!$A$2:$A$4,Calibration!$B$2:$B$4,C226)</f>
        <v>446.98640775511734</v>
      </c>
      <c r="K226" s="2">
        <f>TREND(Calibration!$A$2:$A$4,Calibration!$C$2:$C$4,E226)</f>
        <v>433.61769546624265</v>
      </c>
      <c r="L226" s="2">
        <f>TREND(Calibration!$A$2:$A$4,Calibration!$D$2:$D$4,G226)</f>
        <v>501.06279997530487</v>
      </c>
    </row>
    <row r="227" spans="1:12" x14ac:dyDescent="0.25">
      <c r="A227">
        <v>1125107</v>
      </c>
      <c r="B227">
        <v>14.55500031</v>
      </c>
      <c r="C227">
        <v>0.69610000000000005</v>
      </c>
      <c r="D227">
        <v>9.9000003020963209E+37</v>
      </c>
      <c r="E227">
        <v>1.11730003</v>
      </c>
      <c r="F227">
        <v>842.56701659999999</v>
      </c>
      <c r="G227">
        <v>1.3118000000000001</v>
      </c>
      <c r="H227">
        <v>9.9000003020963209E+37</v>
      </c>
      <c r="J227" s="2">
        <f>TREND(Calibration!$A$2:$A$4,Calibration!$B$2:$B$4,C227)</f>
        <v>443.67420528976243</v>
      </c>
      <c r="K227" s="2">
        <f>TREND(Calibration!$A$2:$A$4,Calibration!$C$2:$C$4,E227)</f>
        <v>432.28257941140964</v>
      </c>
      <c r="L227" s="2">
        <f>TREND(Calibration!$A$2:$A$4,Calibration!$D$2:$D$4,G227)</f>
        <v>499.74361057148042</v>
      </c>
    </row>
    <row r="228" spans="1:12" x14ac:dyDescent="0.25">
      <c r="A228">
        <v>1130106</v>
      </c>
      <c r="B228">
        <v>14.661000250000001</v>
      </c>
      <c r="C228">
        <v>0.70039998999999997</v>
      </c>
      <c r="D228">
        <v>741.86798095999995</v>
      </c>
      <c r="E228">
        <v>1.11730003</v>
      </c>
      <c r="F228">
        <v>988.81597899999997</v>
      </c>
      <c r="G228">
        <v>1.3100999600000001</v>
      </c>
      <c r="H228">
        <v>886.12298583999996</v>
      </c>
      <c r="J228" s="2">
        <f>TREND(Calibration!$A$2:$A$4,Calibration!$B$2:$B$4,C228)</f>
        <v>446.31169371179971</v>
      </c>
      <c r="K228" s="2">
        <f>TREND(Calibration!$A$2:$A$4,Calibration!$C$2:$C$4,E228)</f>
        <v>432.28257941140964</v>
      </c>
      <c r="L228" s="2">
        <f>TREND(Calibration!$A$2:$A$4,Calibration!$D$2:$D$4,G228)</f>
        <v>499.04278785125723</v>
      </c>
    </row>
    <row r="229" spans="1:12" x14ac:dyDescent="0.25">
      <c r="A229">
        <v>1135107</v>
      </c>
      <c r="B229">
        <v>14.75199986</v>
      </c>
      <c r="C229">
        <v>0.7026</v>
      </c>
      <c r="D229">
        <v>883.45697021000001</v>
      </c>
      <c r="E229">
        <v>1.1179000100000001</v>
      </c>
      <c r="F229">
        <v>1034.1330566399999</v>
      </c>
      <c r="G229">
        <v>1.30910003</v>
      </c>
      <c r="H229">
        <v>9.9000003020963209E+37</v>
      </c>
      <c r="J229" s="2">
        <f>TREND(Calibration!$A$2:$A$4,Calibration!$B$2:$B$4,C229)</f>
        <v>447.66111566472671</v>
      </c>
      <c r="K229" s="2">
        <f>TREND(Calibration!$A$2:$A$4,Calibration!$C$2:$C$4,E229)</f>
        <v>432.52532263574534</v>
      </c>
      <c r="L229" s="2">
        <f>TREND(Calibration!$A$2:$A$4,Calibration!$D$2:$D$4,G229)</f>
        <v>498.63057774876961</v>
      </c>
    </row>
    <row r="230" spans="1:12" x14ac:dyDescent="0.25">
      <c r="A230">
        <v>1140106</v>
      </c>
      <c r="B230">
        <v>14.81400013</v>
      </c>
      <c r="C230">
        <v>0.69989997000000004</v>
      </c>
      <c r="D230">
        <v>999.57202147999999</v>
      </c>
      <c r="E230">
        <v>1.11360002</v>
      </c>
      <c r="F230">
        <v>713.93902588000003</v>
      </c>
      <c r="G230">
        <v>1.3085000499999999</v>
      </c>
      <c r="H230">
        <v>979.95501708999996</v>
      </c>
      <c r="J230" s="2">
        <f>TREND(Calibration!$A$2:$A$4,Calibration!$B$2:$B$4,C230)</f>
        <v>446.00499603092442</v>
      </c>
      <c r="K230" s="2">
        <f>TREND(Calibration!$A$2:$A$4,Calibration!$C$2:$C$4,E230)</f>
        <v>430.78560891660294</v>
      </c>
      <c r="L230" s="2">
        <f>TREND(Calibration!$A$2:$A$4,Calibration!$D$2:$D$4,G230)</f>
        <v>498.38324261802006</v>
      </c>
    </row>
    <row r="231" spans="1:12" x14ac:dyDescent="0.25">
      <c r="A231">
        <v>1145106</v>
      </c>
      <c r="B231">
        <v>14.852000240000001</v>
      </c>
      <c r="C231">
        <v>0.69770001999999998</v>
      </c>
      <c r="D231">
        <v>1077.7879638700001</v>
      </c>
      <c r="E231">
        <v>1.1114000100000001</v>
      </c>
      <c r="F231">
        <v>559.22900390999996</v>
      </c>
      <c r="G231">
        <v>1.3107000600000001</v>
      </c>
      <c r="H231">
        <v>9.9000003020963209E+37</v>
      </c>
      <c r="J231" s="2">
        <f>TREND(Calibration!$A$2:$A$4,Calibration!$B$2:$B$4,C231)</f>
        <v>444.65561088024702</v>
      </c>
      <c r="K231" s="2">
        <f>TREND(Calibration!$A$2:$A$4,Calibration!$C$2:$C$4,E231)</f>
        <v>429.89551671191168</v>
      </c>
      <c r="L231" s="2">
        <f>TREND(Calibration!$A$2:$A$4,Calibration!$D$2:$D$4,G231)</f>
        <v>499.29017245068189</v>
      </c>
    </row>
    <row r="232" spans="1:12" x14ac:dyDescent="0.25">
      <c r="A232">
        <v>1150107</v>
      </c>
      <c r="B232">
        <v>14.925999640000001</v>
      </c>
      <c r="C232">
        <v>0.69450003000000005</v>
      </c>
      <c r="D232">
        <v>9.9000003020963209E+37</v>
      </c>
      <c r="E232">
        <v>1.1118999700000001</v>
      </c>
      <c r="F232">
        <v>531.26599121000004</v>
      </c>
      <c r="G232">
        <v>1.3047000200000001</v>
      </c>
      <c r="H232">
        <v>9.9000003020963209E+37</v>
      </c>
      <c r="J232" s="2">
        <f>TREND(Calibration!$A$2:$A$4,Calibration!$B$2:$B$4,C232)</f>
        <v>442.69283036781911</v>
      </c>
      <c r="K232" s="2">
        <f>TREND(Calibration!$A$2:$A$4,Calibration!$C$2:$C$4,E232)</f>
        <v>430.09779329186239</v>
      </c>
      <c r="L232" s="2">
        <f>TREND(Calibration!$A$2:$A$4,Calibration!$D$2:$D$4,G232)</f>
        <v>496.81672220583562</v>
      </c>
    </row>
    <row r="233" spans="1:12" x14ac:dyDescent="0.25">
      <c r="A233">
        <v>1155106</v>
      </c>
      <c r="B233">
        <v>14.98799992</v>
      </c>
      <c r="C233">
        <v>0.70529997</v>
      </c>
      <c r="D233">
        <v>685.64599609000004</v>
      </c>
      <c r="E233">
        <v>1.11090004</v>
      </c>
      <c r="F233">
        <v>699.72698975000003</v>
      </c>
      <c r="G233">
        <v>1.30309999</v>
      </c>
      <c r="H233">
        <v>826.35601807</v>
      </c>
      <c r="J233" s="2">
        <f>TREND(Calibration!$A$2:$A$4,Calibration!$B$2:$B$4,C233)</f>
        <v>449.31719849627939</v>
      </c>
      <c r="K233" s="2">
        <f>TREND(Calibration!$A$2:$A$4,Calibration!$C$2:$C$4,E233)</f>
        <v>429.69323608610557</v>
      </c>
      <c r="L233" s="2">
        <f>TREND(Calibration!$A$2:$A$4,Calibration!$D$2:$D$4,G233)</f>
        <v>496.15712750392345</v>
      </c>
    </row>
    <row r="234" spans="1:12" x14ac:dyDescent="0.25">
      <c r="A234">
        <v>1160107</v>
      </c>
      <c r="B234">
        <v>15.00599957</v>
      </c>
      <c r="C234">
        <v>0.70150000000000001</v>
      </c>
      <c r="D234">
        <v>955.62902831999997</v>
      </c>
      <c r="E234">
        <v>1.1124999499999999</v>
      </c>
      <c r="F234">
        <v>752.02301024999997</v>
      </c>
      <c r="G234">
        <v>1.30309999</v>
      </c>
      <c r="H234">
        <v>9.9000003020963209E+37</v>
      </c>
      <c r="J234" s="2">
        <f>TREND(Calibration!$A$2:$A$4,Calibration!$B$2:$B$4,C234)</f>
        <v>446.98640775511734</v>
      </c>
      <c r="K234" s="2">
        <f>TREND(Calibration!$A$2:$A$4,Calibration!$C$2:$C$4,E234)</f>
        <v>430.34053651619797</v>
      </c>
      <c r="L234" s="2">
        <f>TREND(Calibration!$A$2:$A$4,Calibration!$D$2:$D$4,G234)</f>
        <v>496.15712750392345</v>
      </c>
    </row>
    <row r="235" spans="1:12" x14ac:dyDescent="0.25">
      <c r="A235">
        <v>1165106</v>
      </c>
      <c r="B235">
        <v>14.9659996</v>
      </c>
      <c r="C235">
        <v>0.69559996999999996</v>
      </c>
      <c r="D235">
        <v>912.17199706999997</v>
      </c>
      <c r="E235">
        <v>1.10870004</v>
      </c>
      <c r="F235">
        <v>956.02502441000001</v>
      </c>
      <c r="G235">
        <v>1.30369997</v>
      </c>
      <c r="H235">
        <v>1048.3129882799999</v>
      </c>
      <c r="J235" s="2">
        <f>TREND(Calibration!$A$2:$A$4,Calibration!$B$2:$B$4,C235)</f>
        <v>443.36750147517876</v>
      </c>
      <c r="K235" s="2">
        <f>TREND(Calibration!$A$2:$A$4,Calibration!$C$2:$C$4,E235)</f>
        <v>428.80314792726955</v>
      </c>
      <c r="L235" s="2">
        <f>TREND(Calibration!$A$2:$A$4,Calibration!$D$2:$D$4,G235)</f>
        <v>496.404462634673</v>
      </c>
    </row>
    <row r="236" spans="1:12" x14ac:dyDescent="0.25">
      <c r="A236">
        <v>1170107</v>
      </c>
      <c r="B236">
        <v>14.97999954</v>
      </c>
      <c r="C236">
        <v>0.69610000000000005</v>
      </c>
      <c r="D236">
        <v>870.82702637</v>
      </c>
      <c r="E236">
        <v>1.1092</v>
      </c>
      <c r="F236">
        <v>1070.1810302700001</v>
      </c>
      <c r="G236">
        <v>1.30200005</v>
      </c>
      <c r="H236">
        <v>9.9000003020963209E+37</v>
      </c>
      <c r="J236" s="2">
        <f>TREND(Calibration!$A$2:$A$4,Calibration!$B$2:$B$4,C236)</f>
        <v>443.67420528976243</v>
      </c>
      <c r="K236" s="2">
        <f>TREND(Calibration!$A$2:$A$4,Calibration!$C$2:$C$4,E236)</f>
        <v>429.00542450722031</v>
      </c>
      <c r="L236" s="2">
        <f>TREND(Calibration!$A$2:$A$4,Calibration!$D$2:$D$4,G236)</f>
        <v>495.70368938312481</v>
      </c>
    </row>
    <row r="237" spans="1:12" x14ac:dyDescent="0.25">
      <c r="A237">
        <v>1175107</v>
      </c>
      <c r="B237">
        <v>15.019000050000001</v>
      </c>
      <c r="C237">
        <v>0.68859999999999999</v>
      </c>
      <c r="D237">
        <v>724.89599609000004</v>
      </c>
      <c r="E237">
        <v>1.10979998</v>
      </c>
      <c r="F237">
        <v>897.51702881000006</v>
      </c>
      <c r="G237">
        <v>1.3004000200000001</v>
      </c>
      <c r="H237">
        <v>9.9000003020963209E+37</v>
      </c>
      <c r="J237" s="2">
        <f>TREND(Calibration!$A$2:$A$4,Calibration!$B$2:$B$4,C237)</f>
        <v>439.07392408788047</v>
      </c>
      <c r="K237" s="2">
        <f>TREND(Calibration!$A$2:$A$4,Calibration!$C$2:$C$4,E237)</f>
        <v>429.24816773155601</v>
      </c>
      <c r="L237" s="2">
        <f>TREND(Calibration!$A$2:$A$4,Calibration!$D$2:$D$4,G237)</f>
        <v>495.04409468121264</v>
      </c>
    </row>
    <row r="238" spans="1:12" x14ac:dyDescent="0.25">
      <c r="A238">
        <v>1180107</v>
      </c>
      <c r="B238">
        <v>15.024999619999999</v>
      </c>
      <c r="C238">
        <v>0.69559996999999996</v>
      </c>
      <c r="D238">
        <v>484.125</v>
      </c>
      <c r="E238">
        <v>1.1092</v>
      </c>
      <c r="F238">
        <v>737.20898437000005</v>
      </c>
      <c r="G238">
        <v>1.3009999999999999</v>
      </c>
      <c r="H238">
        <v>9.9000003020963209E+37</v>
      </c>
      <c r="J238" s="2">
        <f>TREND(Calibration!$A$2:$A$4,Calibration!$B$2:$B$4,C238)</f>
        <v>443.36750147517876</v>
      </c>
      <c r="K238" s="2">
        <f>TREND(Calibration!$A$2:$A$4,Calibration!$C$2:$C$4,E238)</f>
        <v>429.00542450722031</v>
      </c>
      <c r="L238" s="2">
        <f>TREND(Calibration!$A$2:$A$4,Calibration!$D$2:$D$4,G238)</f>
        <v>495.29142981196219</v>
      </c>
    </row>
    <row r="239" spans="1:12" x14ac:dyDescent="0.25">
      <c r="A239">
        <v>1185106</v>
      </c>
      <c r="B239">
        <v>15.11100006</v>
      </c>
      <c r="C239">
        <v>0.69940000999999996</v>
      </c>
      <c r="D239">
        <v>715.84399413999995</v>
      </c>
      <c r="E239">
        <v>1.1092</v>
      </c>
      <c r="F239">
        <v>576.25402831999997</v>
      </c>
      <c r="G239">
        <v>1.29990005</v>
      </c>
      <c r="H239">
        <v>880.64697265999996</v>
      </c>
      <c r="J239" s="2">
        <f>TREND(Calibration!$A$2:$A$4,Calibration!$B$2:$B$4,C239)</f>
        <v>445.69833515229868</v>
      </c>
      <c r="K239" s="2">
        <f>TREND(Calibration!$A$2:$A$4,Calibration!$C$2:$C$4,E239)</f>
        <v>429.00542450722031</v>
      </c>
      <c r="L239" s="2">
        <f>TREND(Calibration!$A$2:$A$4,Calibration!$D$2:$D$4,G239)</f>
        <v>494.83798756877411</v>
      </c>
    </row>
    <row r="240" spans="1:12" x14ac:dyDescent="0.25">
      <c r="A240">
        <v>1190106</v>
      </c>
      <c r="B240">
        <v>15.097000120000001</v>
      </c>
      <c r="C240">
        <v>0.69830000000000003</v>
      </c>
      <c r="D240">
        <v>982.91497803000004</v>
      </c>
      <c r="E240">
        <v>1.1071000099999999</v>
      </c>
      <c r="F240">
        <v>573.13598633000004</v>
      </c>
      <c r="G240">
        <v>1.29830003</v>
      </c>
      <c r="H240">
        <v>1037.6550293</v>
      </c>
      <c r="J240" s="2">
        <f>TREND(Calibration!$A$2:$A$4,Calibration!$B$2:$B$4,C240)</f>
        <v>445.0236211089811</v>
      </c>
      <c r="K240" s="2">
        <f>TREND(Calibration!$A$2:$A$4,Calibration!$C$2:$C$4,E240)</f>
        <v>428.15579894691388</v>
      </c>
      <c r="L240" s="2">
        <f>TREND(Calibration!$A$2:$A$4,Calibration!$D$2:$D$4,G240)</f>
        <v>494.1783969892515</v>
      </c>
    </row>
    <row r="241" spans="1:12" x14ac:dyDescent="0.25">
      <c r="A241">
        <v>1195107</v>
      </c>
      <c r="B241">
        <v>15.11299992</v>
      </c>
      <c r="C241">
        <v>0.69400001</v>
      </c>
      <c r="D241">
        <v>9.9000003020963209E+37</v>
      </c>
      <c r="E241">
        <v>1.10599995</v>
      </c>
      <c r="F241">
        <v>186.27400208</v>
      </c>
      <c r="G241">
        <v>1.2971999599999999</v>
      </c>
      <c r="H241">
        <v>9.9000003020963209E+37</v>
      </c>
      <c r="J241" s="2">
        <f>TREND(Calibration!$A$2:$A$4,Calibration!$B$2:$B$4,C241)</f>
        <v>442.38613268694371</v>
      </c>
      <c r="K241" s="2">
        <f>TREND(Calibration!$A$2:$A$4,Calibration!$C$2:$C$4,E241)</f>
        <v>427.71073059236431</v>
      </c>
      <c r="L241" s="2">
        <f>TREND(Calibration!$A$2:$A$4,Calibration!$D$2:$D$4,G241)</f>
        <v>493.72490527738819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9" sqref="S9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396.66668014142488</v>
      </c>
      <c r="C3" s="2">
        <f>'1C'!K32</f>
        <v>615.19566368536982</v>
      </c>
      <c r="D3" s="2">
        <f>'1C'!L32</f>
        <v>648.43820728259254</v>
      </c>
      <c r="E3" s="3">
        <f>(C3-B3)/(7*35314.6667/1400)</f>
        <v>1.2376103413369886</v>
      </c>
      <c r="G3" s="3">
        <f>AVERAGE('2C'!$J2:$J32) + Calibration!$C$11</f>
        <v>394.58913319860324</v>
      </c>
      <c r="H3" s="3">
        <f>'2C'!K32</f>
        <v>866.24097089223642</v>
      </c>
      <c r="I3" s="3">
        <f>'2C'!L32</f>
        <v>634.4220703021258</v>
      </c>
      <c r="J3" s="3">
        <f>(H3-G3)/(7*35314.6667/1400)</f>
        <v>2.6711385481864571</v>
      </c>
      <c r="L3" s="3">
        <f>AVERAGE('3C'!$J2:$J32) + Calibration!$C$11</f>
        <v>395.60218437080243</v>
      </c>
      <c r="M3" s="3">
        <f>'3C'!K32</f>
        <v>768.33133006224773</v>
      </c>
      <c r="N3" s="3">
        <f>'3C'!L32</f>
        <v>637.9673212289822</v>
      </c>
      <c r="O3" s="3">
        <f>(M3-L3)/(7*35314.6667/1400)</f>
        <v>2.110902809066836</v>
      </c>
      <c r="Q3" s="3">
        <f>AVERAGE('4C'!$K146:$K176) + Calibration!$C$11</f>
        <v>394.7672129529206</v>
      </c>
      <c r="R3" s="3">
        <f>'4C'!L176</f>
        <v>1160.3342307407452</v>
      </c>
      <c r="S3" s="3">
        <f>'4C'!M176</f>
        <v>622.17860207017804</v>
      </c>
      <c r="T3" s="3">
        <f>(R3-Q3)/(7*35314.6667/1400)</f>
        <v>4.3356887623567717</v>
      </c>
    </row>
    <row r="4" spans="1:20" x14ac:dyDescent="0.25">
      <c r="A4" s="3">
        <f t="shared" ref="A4:A35" si="0">1/12+A3</f>
        <v>2.5833333333333335</v>
      </c>
      <c r="B4" s="3">
        <f>AVERAGE('1C'!$J3:$J33) + Calibration!$C$11</f>
        <v>396.55983490060692</v>
      </c>
      <c r="C4" s="2">
        <f>'1C'!K33</f>
        <v>611.91855733144371</v>
      </c>
      <c r="D4" s="2">
        <f>'1C'!L33</f>
        <v>651.9834623318385</v>
      </c>
      <c r="E4" s="3">
        <f t="shared" ref="E4:E67" si="1">(C4-B4)/(7*35314.6667/1400)</f>
        <v>1.2196559818067703</v>
      </c>
      <c r="G4" s="3">
        <f>AVERAGE('2C'!$J3:$J33) + Calibration!$C$11</f>
        <v>395.22031116993401</v>
      </c>
      <c r="H4" s="3">
        <f>'2C'!K33</f>
        <v>826.47022170504647</v>
      </c>
      <c r="I4" s="3">
        <f>'2C'!L33</f>
        <v>637.30772652707003</v>
      </c>
      <c r="J4" s="3">
        <f t="shared" ref="J4:J67" si="2">(H4-G4)/(7*35314.6667/1400)</f>
        <v>2.4423275133734301</v>
      </c>
      <c r="L4" s="3">
        <f>AVERAGE('3C'!$J3:$J33) + Calibration!$C$11</f>
        <v>395.34694296218203</v>
      </c>
      <c r="M4" s="3">
        <f>'3C'!K33</f>
        <v>782.08720560468953</v>
      </c>
      <c r="N4" s="3">
        <f>'3C'!L33</f>
        <v>639.08035405169301</v>
      </c>
      <c r="O4" s="3">
        <f t="shared" ref="O4:O67" si="3">(M4-L4)/(7*35314.6667/1400)</f>
        <v>2.1902529389722796</v>
      </c>
      <c r="Q4" s="3">
        <f>AVERAGE('4C'!$K147:$K177) + Calibration!$C$11</f>
        <v>395.05411260639562</v>
      </c>
      <c r="R4" s="3">
        <f>'4C'!L177</f>
        <v>1051.7434955920271</v>
      </c>
      <c r="S4" s="3">
        <f>'4C'!M177</f>
        <v>627.29033218532288</v>
      </c>
      <c r="T4" s="3">
        <f t="shared" ref="T4:T67" si="4">(R4-Q4)/(7*35314.6667/1400)</f>
        <v>3.7190745055828685</v>
      </c>
    </row>
    <row r="5" spans="1:20" x14ac:dyDescent="0.25">
      <c r="A5" s="3">
        <f t="shared" si="0"/>
        <v>2.666666666666667</v>
      </c>
      <c r="B5" s="3">
        <f>AVERAGE('1C'!$J4:$J34) + Calibration!$C$11</f>
        <v>396.47277680480374</v>
      </c>
      <c r="C5" s="2">
        <f>'1C'!K34</f>
        <v>595.53282326904969</v>
      </c>
      <c r="D5" s="2">
        <f>'1C'!L34</f>
        <v>650.66427705040371</v>
      </c>
      <c r="E5" s="3">
        <f t="shared" si="1"/>
        <v>1.1273505603508693</v>
      </c>
      <c r="G5" s="3">
        <f>AVERAGE('2C'!$J4:$J34) + Calibration!$C$11</f>
        <v>395.71298684276189</v>
      </c>
      <c r="H5" s="3">
        <f>'2C'!K34</f>
        <v>708.49308615245457</v>
      </c>
      <c r="I5" s="3">
        <f>'2C'!L34</f>
        <v>637.51388310818368</v>
      </c>
      <c r="J5" s="3">
        <f t="shared" si="2"/>
        <v>1.7713892189144893</v>
      </c>
      <c r="L5" s="3">
        <f>AVERAGE('3C'!$J4:$J34) + Calibration!$C$11</f>
        <v>395.1649095382312</v>
      </c>
      <c r="M5" s="3">
        <f>'3C'!K34</f>
        <v>763.75947719734722</v>
      </c>
      <c r="N5" s="3">
        <f>'3C'!L34</f>
        <v>644.6456212249866</v>
      </c>
      <c r="O5" s="3">
        <f t="shared" si="3"/>
        <v>2.0874871666797636</v>
      </c>
      <c r="Q5" s="3">
        <f>AVERAGE('4C'!$K148:$K178) + Calibration!$C$11</f>
        <v>395.50325853880651</v>
      </c>
      <c r="R5" s="3">
        <f>'4C'!L178</f>
        <v>1102.6403103519697</v>
      </c>
      <c r="S5" s="3">
        <f>'4C'!M178</f>
        <v>630.42337300969177</v>
      </c>
      <c r="T5" s="3">
        <f t="shared" si="4"/>
        <v>4.0047782855793637</v>
      </c>
    </row>
    <row r="6" spans="1:20" x14ac:dyDescent="0.25">
      <c r="A6" s="3">
        <f t="shared" si="0"/>
        <v>2.7500000000000004</v>
      </c>
      <c r="B6" s="3">
        <f>AVERAGE('1C'!$J5:$J35) + Calibration!$C$11</f>
        <v>396.3125081521307</v>
      </c>
      <c r="C6" s="2">
        <f>'1C'!K35</f>
        <v>599.65960777940074</v>
      </c>
      <c r="D6" s="2">
        <f>'1C'!L35</f>
        <v>650.21083480721552</v>
      </c>
      <c r="E6" s="3">
        <f t="shared" si="1"/>
        <v>1.1516297257154633</v>
      </c>
      <c r="G6" s="3">
        <f>AVERAGE('2C'!$J5:$J35) + Calibration!$C$11</f>
        <v>396.36395077193805</v>
      </c>
      <c r="H6" s="3">
        <f>'2C'!K35</f>
        <v>711.52749783230831</v>
      </c>
      <c r="I6" s="3">
        <f>'2C'!L35</f>
        <v>634.87555789159944</v>
      </c>
      <c r="J6" s="3">
        <f t="shared" si="2"/>
        <v>1.7848875637858999</v>
      </c>
      <c r="L6" s="3">
        <f>AVERAGE('3C'!$J5:$J35) + Calibration!$C$11</f>
        <v>394.80084407536049</v>
      </c>
      <c r="M6" s="3">
        <f>'3C'!K35</f>
        <v>750.40815886066218</v>
      </c>
      <c r="N6" s="3">
        <f>'3C'!L35</f>
        <v>637.76121823893322</v>
      </c>
      <c r="O6" s="3">
        <f t="shared" si="3"/>
        <v>2.013935557179146</v>
      </c>
      <c r="Q6" s="3">
        <f>AVERAGE('4C'!$K149:$K179) + Calibration!$C$11</f>
        <v>395.91876840223853</v>
      </c>
      <c r="R6" s="3">
        <f>'4C'!L179</f>
        <v>1411.7841437036318</v>
      </c>
      <c r="S6" s="3">
        <f>'4C'!M179</f>
        <v>626.83688994213469</v>
      </c>
      <c r="T6" s="3">
        <f t="shared" si="4"/>
        <v>5.7532208016075828</v>
      </c>
    </row>
    <row r="7" spans="1:20" x14ac:dyDescent="0.25">
      <c r="A7" s="3">
        <f t="shared" si="0"/>
        <v>2.8333333333333339</v>
      </c>
      <c r="B7" s="3">
        <f>AVERAGE('1C'!$J6:$J36) + Calibration!$C$11</f>
        <v>396.12058244177268</v>
      </c>
      <c r="C7" s="2">
        <f>'1C'!K36</f>
        <v>591.16329958021834</v>
      </c>
      <c r="D7" s="2">
        <f>'1C'!L36</f>
        <v>651.57120276067587</v>
      </c>
      <c r="E7" s="3">
        <f t="shared" si="1"/>
        <v>1.1045989406913792</v>
      </c>
      <c r="G7" s="3">
        <f>AVERAGE('2C'!$J6:$J36) + Calibration!$C$11</f>
        <v>397.02678738384628</v>
      </c>
      <c r="H7" s="3">
        <f>'2C'!K36</f>
        <v>715.69474898704414</v>
      </c>
      <c r="I7" s="3">
        <f>'2C'!L36</f>
        <v>640.64687858626701</v>
      </c>
      <c r="J7" s="3">
        <f t="shared" si="2"/>
        <v>1.8047343575987811</v>
      </c>
      <c r="L7" s="3">
        <f>AVERAGE('3C'!$J6:$J36) + Calibration!$C$11</f>
        <v>394.48030815504524</v>
      </c>
      <c r="M7" s="3">
        <f>'3C'!K36</f>
        <v>721.15664146051756</v>
      </c>
      <c r="N7" s="3">
        <f>'3C'!L36</f>
        <v>638.62691593089448</v>
      </c>
      <c r="O7" s="3">
        <f t="shared" si="3"/>
        <v>1.8500887242153827</v>
      </c>
      <c r="Q7" s="3">
        <f>AVERAGE('4C'!$K150:$K180) + Calibration!$C$11</f>
        <v>396.39957159019605</v>
      </c>
      <c r="R7" s="3">
        <f>'4C'!L180</f>
        <v>1783.0318837314303</v>
      </c>
      <c r="S7" s="3">
        <f>'4C'!M180</f>
        <v>628.85685259750733</v>
      </c>
      <c r="T7" s="3">
        <f t="shared" si="4"/>
        <v>7.8530108972611883</v>
      </c>
    </row>
    <row r="8" spans="1:20" x14ac:dyDescent="0.25">
      <c r="A8" s="3">
        <f t="shared" si="0"/>
        <v>2.9166666666666674</v>
      </c>
      <c r="B8" s="3">
        <f>AVERAGE('1C'!$J7:$J37) + Calibration!$C$11</f>
        <v>395.76838827660299</v>
      </c>
      <c r="C8" s="2">
        <f>'1C'!K37</f>
        <v>589.18083859088506</v>
      </c>
      <c r="D8" s="2">
        <f>'1C'!L37</f>
        <v>644.89295635573626</v>
      </c>
      <c r="E8" s="3">
        <f t="shared" si="1"/>
        <v>1.0953661375729877</v>
      </c>
      <c r="G8" s="3">
        <f>AVERAGE('2C'!$J7:$J37) + Calibration!$C$11</f>
        <v>397.46603984268057</v>
      </c>
      <c r="H8" s="3">
        <f>'2C'!K37</f>
        <v>747.37379168521636</v>
      </c>
      <c r="I8" s="3">
        <f>'2C'!L37</f>
        <v>641.55380429653928</v>
      </c>
      <c r="J8" s="3">
        <f t="shared" si="2"/>
        <v>1.9816568272611546</v>
      </c>
      <c r="L8" s="3">
        <f>AVERAGE('3C'!$J7:$J37) + Calibration!$C$11</f>
        <v>394.20330197514699</v>
      </c>
      <c r="M8" s="3">
        <f>'3C'!K37</f>
        <v>695.14176781576953</v>
      </c>
      <c r="N8" s="3">
        <f>'3C'!L37</f>
        <v>638.62691593089448</v>
      </c>
      <c r="O8" s="3">
        <f t="shared" si="3"/>
        <v>1.7043256752052116</v>
      </c>
      <c r="Q8" s="3">
        <f>AVERAGE('4C'!$K151:$K181) + Calibration!$C$11</f>
        <v>397.0505355193722</v>
      </c>
      <c r="R8" s="3">
        <f>'4C'!L181</f>
        <v>1491.3256420780115</v>
      </c>
      <c r="S8" s="3">
        <f>'4C'!M181</f>
        <v>628.19725789559504</v>
      </c>
      <c r="T8" s="3">
        <f t="shared" si="4"/>
        <v>6.1972840681440671</v>
      </c>
    </row>
    <row r="9" spans="1:20" x14ac:dyDescent="0.25">
      <c r="A9" s="3">
        <f t="shared" si="0"/>
        <v>3.0000000000000009</v>
      </c>
      <c r="B9" s="3">
        <f>AVERAGE('1C'!$J8:$J38) + Calibration!$C$11</f>
        <v>395.39442934015568</v>
      </c>
      <c r="C9" s="2">
        <f>'1C'!K38</f>
        <v>579.34941838272493</v>
      </c>
      <c r="D9" s="2">
        <f>'1C'!L38</f>
        <v>645.09905934578512</v>
      </c>
      <c r="E9" s="3">
        <f t="shared" si="1"/>
        <v>1.0418050415442217</v>
      </c>
      <c r="G9" s="3">
        <f>AVERAGE('2C'!$J8:$J38) + Calibration!$C$11</f>
        <v>397.99037277105504</v>
      </c>
      <c r="H9" s="3">
        <f>'2C'!K38</f>
        <v>915.60039706325051</v>
      </c>
      <c r="I9" s="3">
        <f>'2C'!L38</f>
        <v>641.96606386770191</v>
      </c>
      <c r="J9" s="3">
        <f t="shared" si="2"/>
        <v>2.9314167322564333</v>
      </c>
      <c r="L9" s="3">
        <f>AVERAGE('3C'!$J8:$J38) + Calibration!$C$11</f>
        <v>393.9579542379646</v>
      </c>
      <c r="M9" s="3">
        <f>'3C'!K38</f>
        <v>691.01503590153698</v>
      </c>
      <c r="N9" s="3">
        <f>'3C'!L38</f>
        <v>638.21465635973186</v>
      </c>
      <c r="O9" s="3">
        <f t="shared" si="3"/>
        <v>1.6823439631306067</v>
      </c>
      <c r="Q9" s="3">
        <f>AVERAGE('4C'!$K152:$K182) + Calibration!$C$11</f>
        <v>397.70150083357936</v>
      </c>
      <c r="R9" s="3">
        <f>'4C'!L182</f>
        <v>1793.3082306892054</v>
      </c>
      <c r="S9" s="3">
        <f>'4C'!M182</f>
        <v>627.08422507288435</v>
      </c>
      <c r="T9" s="3">
        <f t="shared" si="4"/>
        <v>7.9038363392263076</v>
      </c>
    </row>
    <row r="10" spans="1:20" x14ac:dyDescent="0.25">
      <c r="A10" s="3">
        <f t="shared" si="0"/>
        <v>3.0833333333333344</v>
      </c>
      <c r="B10" s="3">
        <f>AVERAGE('1C'!$J9:$J39) + Calibration!$C$11</f>
        <v>395.2460333702146</v>
      </c>
      <c r="C10" s="2">
        <f>'1C'!K39</f>
        <v>576.27454005848642</v>
      </c>
      <c r="D10" s="2">
        <f>'1C'!L39</f>
        <v>643.32643182116215</v>
      </c>
      <c r="E10" s="3">
        <f t="shared" si="1"/>
        <v>1.0252312911579697</v>
      </c>
      <c r="G10" s="3">
        <f>AVERAGE('2C'!$J9:$J39) + Calibration!$C$11</f>
        <v>398.44941118773482</v>
      </c>
      <c r="H10" s="3">
        <f>'2C'!K39</f>
        <v>1417.246036177105</v>
      </c>
      <c r="I10" s="3">
        <f>'2C'!L39</f>
        <v>639.32773865111767</v>
      </c>
      <c r="J10" s="3">
        <f t="shared" si="2"/>
        <v>5.7698215511651432</v>
      </c>
      <c r="L10" s="3">
        <f>AVERAGE('3C'!$J9:$J39) + Calibration!$C$11</f>
        <v>393.66907557319598</v>
      </c>
      <c r="M10" s="3">
        <f>'3C'!K39</f>
        <v>760.9273906477074</v>
      </c>
      <c r="N10" s="3">
        <f>'3C'!L39</f>
        <v>641.55380429653928</v>
      </c>
      <c r="O10" s="3">
        <f t="shared" si="3"/>
        <v>2.0799194747858762</v>
      </c>
      <c r="Q10" s="3">
        <f>AVERAGE('4C'!$K153:$K183) + Calibration!$C$11</f>
        <v>398.51471123955315</v>
      </c>
      <c r="R10" s="3">
        <f>'4C'!L183</f>
        <v>1544.2050149278139</v>
      </c>
      <c r="S10" s="3">
        <f>'4C'!M183</f>
        <v>627.29033218532288</v>
      </c>
      <c r="T10" s="3">
        <f t="shared" si="4"/>
        <v>6.4884673182446351</v>
      </c>
    </row>
    <row r="11" spans="1:20" x14ac:dyDescent="0.25">
      <c r="A11" s="3">
        <f t="shared" si="0"/>
        <v>3.1666666666666679</v>
      </c>
      <c r="B11" s="3">
        <f>AVERAGE('1C'!$J10:$J40) + Calibration!$C$11</f>
        <v>395.2895631106316</v>
      </c>
      <c r="C11" s="2">
        <f>'1C'!K40</f>
        <v>576.27454005848642</v>
      </c>
      <c r="D11" s="2">
        <f>'1C'!L40</f>
        <v>651.77735934178952</v>
      </c>
      <c r="E11" s="3">
        <f t="shared" si="1"/>
        <v>1.0249847661615041</v>
      </c>
      <c r="G11" s="3">
        <f>AVERAGE('2C'!$J10:$J40) + Calibration!$C$11</f>
        <v>398.75807581034894</v>
      </c>
      <c r="H11" s="3">
        <f>'2C'!K40</f>
        <v>1369.8690709954242</v>
      </c>
      <c r="I11" s="3">
        <f>'2C'!L40</f>
        <v>637.10162353702106</v>
      </c>
      <c r="J11" s="3">
        <f t="shared" si="2"/>
        <v>5.4997602182385892</v>
      </c>
      <c r="L11" s="3">
        <f>AVERAGE('3C'!$J10:$J40) + Calibration!$C$11</f>
        <v>393.27335166760935</v>
      </c>
      <c r="M11" s="3">
        <f>'3C'!K40</f>
        <v>971.9592054430484</v>
      </c>
      <c r="N11" s="3">
        <f>'3C'!L40</f>
        <v>644.89295635573626</v>
      </c>
      <c r="O11" s="3">
        <f t="shared" si="3"/>
        <v>3.2773117112581382</v>
      </c>
      <c r="Q11" s="3">
        <f>AVERAGE('4C'!$K154:$K184) + Calibration!$C$11</f>
        <v>399.25273464956337</v>
      </c>
      <c r="R11" s="3">
        <f>'4C'!L184</f>
        <v>1058.7023626061625</v>
      </c>
      <c r="S11" s="3">
        <f>'4C'!M184</f>
        <v>618.17985943145845</v>
      </c>
      <c r="T11" s="3">
        <f t="shared" si="4"/>
        <v>3.734706792272227</v>
      </c>
    </row>
    <row r="12" spans="1:20" x14ac:dyDescent="0.25">
      <c r="A12" s="3">
        <f t="shared" si="0"/>
        <v>3.2500000000000013</v>
      </c>
      <c r="B12" s="3">
        <f>AVERAGE('1C'!$J11:$J41) + Calibration!$C$11</f>
        <v>395.3014344083328</v>
      </c>
      <c r="C12" s="2">
        <f>'1C'!K41</f>
        <v>585.70140710674491</v>
      </c>
      <c r="D12" s="2">
        <f>'1C'!L41</f>
        <v>649.34513711525437</v>
      </c>
      <c r="E12" s="3">
        <f t="shared" si="1"/>
        <v>1.0783053642605218</v>
      </c>
      <c r="G12" s="3">
        <f>AVERAGE('2C'!$J11:$J41) + Calibration!$C$11</f>
        <v>398.98363778754748</v>
      </c>
      <c r="H12" s="3">
        <f>'2C'!K41</f>
        <v>1002.1412776464139</v>
      </c>
      <c r="I12" s="3">
        <f>'2C'!L41</f>
        <v>643.98602652307432</v>
      </c>
      <c r="J12" s="3">
        <f t="shared" si="2"/>
        <v>3.4159044738138009</v>
      </c>
      <c r="L12" s="3">
        <f>AVERAGE('3C'!$J11:$J41) + Calibration!$C$11</f>
        <v>392.97458071643337</v>
      </c>
      <c r="M12" s="3">
        <f>'3C'!K41</f>
        <v>877.16485698556494</v>
      </c>
      <c r="N12" s="3">
        <f>'3C'!L41</f>
        <v>643.53253893360068</v>
      </c>
      <c r="O12" s="3">
        <f t="shared" si="3"/>
        <v>2.7421483565587863</v>
      </c>
      <c r="Q12" s="3">
        <f>AVERAGE('4C'!$K155:$K185) + Calibration!$C$11</f>
        <v>399.91359225017783</v>
      </c>
      <c r="R12" s="3">
        <f>'4C'!L185</f>
        <v>1386.4570330875056</v>
      </c>
      <c r="S12" s="3">
        <f>'4C'!M185</f>
        <v>623.74507713607693</v>
      </c>
      <c r="T12" s="3">
        <f t="shared" si="4"/>
        <v>5.587159857506613</v>
      </c>
    </row>
    <row r="13" spans="1:20" x14ac:dyDescent="0.25">
      <c r="A13" s="3">
        <f t="shared" si="0"/>
        <v>3.3333333333333348</v>
      </c>
      <c r="B13" s="3">
        <f>AVERAGE('1C'!$J12:$J42) + Calibration!$C$11</f>
        <v>395.24801238150849</v>
      </c>
      <c r="C13" s="2">
        <f>'1C'!K42</f>
        <v>569.72027880037092</v>
      </c>
      <c r="D13" s="2">
        <f>'1C'!L42</f>
        <v>651.9834623318385</v>
      </c>
      <c r="E13" s="3">
        <f t="shared" si="1"/>
        <v>0.98810088114954464</v>
      </c>
      <c r="G13" s="3">
        <f>AVERAGE('2C'!$J12:$J42) + Calibration!$C$11</f>
        <v>399.11224799750465</v>
      </c>
      <c r="H13" s="3">
        <f>'2C'!K42</f>
        <v>780.34748783969189</v>
      </c>
      <c r="I13" s="3">
        <f>'2C'!L42</f>
        <v>640.85298157631598</v>
      </c>
      <c r="J13" s="3">
        <f t="shared" si="2"/>
        <v>2.1590759617288824</v>
      </c>
      <c r="L13" s="3">
        <f>AVERAGE('3C'!$J12:$J42) + Calibration!$C$11</f>
        <v>392.60062276929392</v>
      </c>
      <c r="M13" s="3">
        <f>'3C'!K42</f>
        <v>812.02658313398263</v>
      </c>
      <c r="N13" s="3">
        <f>'3C'!L42</f>
        <v>641.96606386770191</v>
      </c>
      <c r="O13" s="3">
        <f t="shared" si="3"/>
        <v>2.3753641167152155</v>
      </c>
      <c r="Q13" s="3">
        <f>AVERAGE('4C'!$K156:$K186) + Calibration!$C$11</f>
        <v>400.58632114849337</v>
      </c>
      <c r="R13" s="3">
        <f>'4C'!L186</f>
        <v>2006.5247830538308</v>
      </c>
      <c r="S13" s="3">
        <f>'4C'!M186</f>
        <v>625.723857119424</v>
      </c>
      <c r="T13" s="3">
        <f t="shared" si="4"/>
        <v>9.0950226179273965</v>
      </c>
    </row>
    <row r="14" spans="1:20" x14ac:dyDescent="0.25">
      <c r="A14" s="3">
        <f t="shared" si="0"/>
        <v>3.4166666666666683</v>
      </c>
      <c r="B14" s="3">
        <f>AVERAGE('1C'!$J13:$J43) + Calibration!$C$11</f>
        <v>395.30143559550208</v>
      </c>
      <c r="C14" s="2">
        <f>'1C'!K43</f>
        <v>569.72027880037092</v>
      </c>
      <c r="D14" s="2">
        <f>'1C'!L43</f>
        <v>644.1921295131234</v>
      </c>
      <c r="E14" s="3">
        <f t="shared" si="1"/>
        <v>0.98779832575833892</v>
      </c>
      <c r="G14" s="3">
        <f>AVERAGE('2C'!$J13:$J43) + Calibration!$C$11</f>
        <v>399.26262297873956</v>
      </c>
      <c r="H14" s="3">
        <f>'2C'!K43</f>
        <v>791.7163937373067</v>
      </c>
      <c r="I14" s="3">
        <f>'2C'!L43</f>
        <v>638.42081294084551</v>
      </c>
      <c r="J14" s="3">
        <f t="shared" si="2"/>
        <v>2.2226106455568906</v>
      </c>
      <c r="L14" s="3">
        <f>AVERAGE('3C'!$J13:$J43) + Calibration!$C$11</f>
        <v>392.29195834454129</v>
      </c>
      <c r="M14" s="3">
        <f>'3C'!K43</f>
        <v>767.23891272734249</v>
      </c>
      <c r="N14" s="3">
        <f>'3C'!L43</f>
        <v>643.77992353302545</v>
      </c>
      <c r="O14" s="3">
        <f t="shared" si="3"/>
        <v>2.1234630787711848</v>
      </c>
      <c r="Q14" s="3">
        <f>AVERAGE('4C'!$K157:$K187) + Calibration!$C$11</f>
        <v>401.3223669322407</v>
      </c>
      <c r="R14" s="3">
        <f>'4C'!L187</f>
        <v>2007.2127402835056</v>
      </c>
      <c r="S14" s="3">
        <f>'4C'!M187</f>
        <v>624.85815942746285</v>
      </c>
      <c r="T14" s="3">
        <f t="shared" si="4"/>
        <v>9.0947502746855289</v>
      </c>
    </row>
    <row r="15" spans="1:20" x14ac:dyDescent="0.25">
      <c r="A15" s="3">
        <f t="shared" si="0"/>
        <v>3.5000000000000018</v>
      </c>
      <c r="B15" s="3">
        <f>AVERAGE('1C'!$J14:$J44) + Calibration!$C$11</f>
        <v>395.24801238150854</v>
      </c>
      <c r="C15" s="2">
        <f>'1C'!K44</f>
        <v>590.07093079557626</v>
      </c>
      <c r="D15" s="2">
        <f>'1C'!L44</f>
        <v>648.89164952578074</v>
      </c>
      <c r="E15" s="3">
        <f t="shared" si="1"/>
        <v>1.1033541393387563</v>
      </c>
      <c r="G15" s="3">
        <f>AVERAGE('2C'!$J14:$J44) + Calibration!$C$11</f>
        <v>399.44465521552098</v>
      </c>
      <c r="H15" s="3">
        <f>'2C'!K44</f>
        <v>806.36231293417677</v>
      </c>
      <c r="I15" s="3">
        <f>'2C'!L44</f>
        <v>635.53510312483661</v>
      </c>
      <c r="J15" s="3">
        <f t="shared" si="2"/>
        <v>2.3045249792413061</v>
      </c>
      <c r="L15" s="3">
        <f>AVERAGE('3C'!$J14:$J44) + Calibration!$C$11</f>
        <v>391.90810692382507</v>
      </c>
      <c r="M15" s="3">
        <f>'3C'!K44</f>
        <v>734.02247334853132</v>
      </c>
      <c r="N15" s="3">
        <f>'3C'!L44</f>
        <v>644.43946464387295</v>
      </c>
      <c r="O15" s="3">
        <f t="shared" si="3"/>
        <v>1.9375200073724961</v>
      </c>
      <c r="Q15" s="3">
        <f>AVERAGE('4C'!$K158:$K188) + Calibration!$C$11</f>
        <v>402.00696831542666</v>
      </c>
      <c r="R15" s="3">
        <f>'4C'!L188</f>
        <v>1615.8569903384557</v>
      </c>
      <c r="S15" s="3">
        <f>'4C'!M188</f>
        <v>623.74507713607693</v>
      </c>
      <c r="T15" s="3">
        <f t="shared" si="4"/>
        <v>6.8744809760474324</v>
      </c>
    </row>
    <row r="16" spans="1:20" x14ac:dyDescent="0.25">
      <c r="A16" s="3">
        <f t="shared" si="0"/>
        <v>3.5833333333333353</v>
      </c>
      <c r="B16" s="3">
        <f>AVERAGE('1C'!$J15:$J45) + Calibration!$C$11</f>
        <v>395.2895633084932</v>
      </c>
      <c r="C16" s="2">
        <f>'1C'!K45</f>
        <v>574.53482633934402</v>
      </c>
      <c r="D16" s="2">
        <f>'1C'!L45</f>
        <v>642.21339899845134</v>
      </c>
      <c r="E16" s="3">
        <f t="shared" si="1"/>
        <v>1.0151321237351552</v>
      </c>
      <c r="G16" s="3">
        <f>AVERAGE('2C'!$J15:$J45) + Calibration!$C$11</f>
        <v>399.60492386819402</v>
      </c>
      <c r="H16" s="3">
        <f>'2C'!K45</f>
        <v>1090.3814093501899</v>
      </c>
      <c r="I16" s="3">
        <f>'2C'!L45</f>
        <v>635.98859071431025</v>
      </c>
      <c r="J16" s="3">
        <f t="shared" si="2"/>
        <v>3.9121223561314022</v>
      </c>
      <c r="L16" s="3">
        <f>AVERAGE('3C'!$J15:$J45) + Calibration!$C$11</f>
        <v>391.75773194259017</v>
      </c>
      <c r="M16" s="3">
        <f>'3C'!K45</f>
        <v>898.12229421621441</v>
      </c>
      <c r="N16" s="3">
        <f>'3C'!L45</f>
        <v>644.1921295131234</v>
      </c>
      <c r="O16" s="3">
        <f t="shared" si="3"/>
        <v>2.8677295276504715</v>
      </c>
      <c r="Q16" s="3">
        <f>AVERAGE('4C'!$K159:$K189) + Calibration!$C$11</f>
        <v>402.48777150338401</v>
      </c>
      <c r="R16" s="3">
        <f>'4C'!L189</f>
        <v>1682.0876855707984</v>
      </c>
      <c r="S16" s="3">
        <f>'4C'!M189</f>
        <v>623.29163489288885</v>
      </c>
      <c r="T16" s="3">
        <f t="shared" si="4"/>
        <v>7.2468468975662974</v>
      </c>
    </row>
    <row r="17" spans="1:20" x14ac:dyDescent="0.25">
      <c r="A17" s="3">
        <f t="shared" si="0"/>
        <v>3.6666666666666687</v>
      </c>
      <c r="B17" s="3">
        <f>AVERAGE('1C'!$J16:$J46) + Calibration!$C$11</f>
        <v>395.25790605294662</v>
      </c>
      <c r="C17" s="2">
        <f>'1C'!K46</f>
        <v>601.84434534868478</v>
      </c>
      <c r="D17" s="2">
        <f>'1C'!L46</f>
        <v>641.55380429653928</v>
      </c>
      <c r="E17" s="3">
        <f t="shared" si="1"/>
        <v>1.1699753026169046</v>
      </c>
      <c r="G17" s="3">
        <f>AVERAGE('2C'!$J16:$J46) + Calibration!$C$11</f>
        <v>399.69989781131085</v>
      </c>
      <c r="H17" s="3">
        <f>'2C'!K46</f>
        <v>1003.2336949813192</v>
      </c>
      <c r="I17" s="3">
        <f>'2C'!L46</f>
        <v>637.9673212289822</v>
      </c>
      <c r="J17" s="3">
        <f t="shared" si="2"/>
        <v>3.418034791589911</v>
      </c>
      <c r="L17" s="3">
        <f>AVERAGE('3C'!$J16:$J46) + Calibration!$C$11</f>
        <v>391.65088650391067</v>
      </c>
      <c r="M17" s="3">
        <f>'3C'!K46</f>
        <v>821.00832923157293</v>
      </c>
      <c r="N17" s="3">
        <f>'3C'!L46</f>
        <v>644.89295635573626</v>
      </c>
      <c r="O17" s="3">
        <f t="shared" si="3"/>
        <v>2.4316097692501355</v>
      </c>
      <c r="Q17" s="3">
        <f>AVERAGE('4C'!$K160:$K190) + Calibration!$C$11</f>
        <v>402.89338789323949</v>
      </c>
      <c r="R17" s="3">
        <f>'4C'!L190</f>
        <v>1152.8898772779385</v>
      </c>
      <c r="S17" s="3">
        <f>'4C'!M190</f>
        <v>624.61077482803807</v>
      </c>
      <c r="T17" s="3">
        <f t="shared" si="4"/>
        <v>4.2475071094735766</v>
      </c>
    </row>
    <row r="18" spans="1:20" x14ac:dyDescent="0.25">
      <c r="A18" s="3">
        <f t="shared" si="0"/>
        <v>3.7500000000000022</v>
      </c>
      <c r="B18" s="3">
        <f>AVERAGE('1C'!$J17:$J47) + Calibration!$C$11</f>
        <v>395.12929584298939</v>
      </c>
      <c r="C18" s="2">
        <f>'1C'!K47</f>
        <v>591.16329958021834</v>
      </c>
      <c r="D18" s="2">
        <f>'1C'!L47</f>
        <v>636.85428840627151</v>
      </c>
      <c r="E18" s="3">
        <f t="shared" si="1"/>
        <v>1.1102129628040858</v>
      </c>
      <c r="G18" s="3">
        <f>AVERAGE('2C'!$J17:$J47) + Calibration!$C$11</f>
        <v>399.82850782340648</v>
      </c>
      <c r="H18" s="3">
        <f>'2C'!K47</f>
        <v>859.68675413852884</v>
      </c>
      <c r="I18" s="3">
        <f>'2C'!L47</f>
        <v>639.5338457635562</v>
      </c>
      <c r="J18" s="3">
        <f t="shared" si="2"/>
        <v>2.6043470845790102</v>
      </c>
      <c r="L18" s="3">
        <f>AVERAGE('3C'!$J17:$J47) + Calibration!$C$11</f>
        <v>391.58757080564823</v>
      </c>
      <c r="M18" s="3">
        <f>'3C'!K47</f>
        <v>730.34071268832201</v>
      </c>
      <c r="N18" s="3">
        <f>'3C'!L47</f>
        <v>643.77992353302545</v>
      </c>
      <c r="O18" s="3">
        <f t="shared" si="3"/>
        <v>1.9184841514173132</v>
      </c>
      <c r="Q18" s="3">
        <f>AVERAGE('4C'!$K161:$K191) + Calibration!$C$11</f>
        <v>403.12884215684528</v>
      </c>
      <c r="R18" s="3">
        <f>'4C'!L191</f>
        <v>1110.2870415411089</v>
      </c>
      <c r="S18" s="3">
        <f>'4C'!M191</f>
        <v>627.29033218532288</v>
      </c>
      <c r="T18" s="3">
        <f t="shared" si="4"/>
        <v>4.0048980520847648</v>
      </c>
    </row>
    <row r="19" spans="1:20" x14ac:dyDescent="0.25">
      <c r="A19" s="3">
        <f t="shared" si="0"/>
        <v>3.8333333333333357</v>
      </c>
      <c r="B19" s="3">
        <f>AVERAGE('1C'!$J18:$J48) + Calibration!$C$11</f>
        <v>394.99079334662503</v>
      </c>
      <c r="C19" s="2">
        <f>'1C'!K48</f>
        <v>606.45661226185177</v>
      </c>
      <c r="D19" s="2">
        <f>'1C'!L48</f>
        <v>637.30772652707003</v>
      </c>
      <c r="E19" s="3">
        <f t="shared" si="1"/>
        <v>1.1976090314635575</v>
      </c>
      <c r="G19" s="3">
        <f>AVERAGE('2C'!$J18:$J48) + Calibration!$C$11</f>
        <v>399.89380253296275</v>
      </c>
      <c r="H19" s="3">
        <f>'2C'!K48</f>
        <v>777.31312471010142</v>
      </c>
      <c r="I19" s="3">
        <f>'2C'!L48</f>
        <v>634.17473104898659</v>
      </c>
      <c r="J19" s="3">
        <f t="shared" si="2"/>
        <v>2.1374650106899558</v>
      </c>
      <c r="L19" s="3">
        <f>AVERAGE('3C'!$J18:$J48) + Calibration!$C$11</f>
        <v>391.56778504566438</v>
      </c>
      <c r="M19" s="3">
        <f>'3C'!K48</f>
        <v>779.49786227938557</v>
      </c>
      <c r="N19" s="3">
        <f>'3C'!L48</f>
        <v>641.96606386770191</v>
      </c>
      <c r="O19" s="3">
        <f t="shared" si="3"/>
        <v>2.1969912984268438</v>
      </c>
      <c r="Q19" s="3">
        <f>AVERAGE('4C'!$K162:$K192) + Calibration!$C$11</f>
        <v>403.36429740975876</v>
      </c>
      <c r="R19" s="3">
        <f>'4C'!L192</f>
        <v>1354.1307344636491</v>
      </c>
      <c r="S19" s="3">
        <f>'4C'!M192</f>
        <v>627.08422507288435</v>
      </c>
      <c r="T19" s="3">
        <f t="shared" si="4"/>
        <v>5.3845414718519216</v>
      </c>
    </row>
    <row r="20" spans="1:20" x14ac:dyDescent="0.25">
      <c r="A20" s="3">
        <f t="shared" si="0"/>
        <v>3.9166666666666692</v>
      </c>
      <c r="B20" s="3">
        <f>AVERAGE('1C'!$J19:$J49) + Calibration!$C$11</f>
        <v>394.84041955255952</v>
      </c>
      <c r="C20" s="2">
        <f>'1C'!K49</f>
        <v>603.17950590792577</v>
      </c>
      <c r="D20" s="2">
        <f>'1C'!L49</f>
        <v>638.62691593089448</v>
      </c>
      <c r="E20" s="3">
        <f t="shared" si="1"/>
        <v>1.1799011902064263</v>
      </c>
      <c r="G20" s="3">
        <f>AVERAGE('2C'!$J19:$J49) + Calibration!$C$11</f>
        <v>400.15102275501556</v>
      </c>
      <c r="H20" s="3">
        <f>'2C'!K49</f>
        <v>816.39605827255082</v>
      </c>
      <c r="I20" s="3">
        <f>'2C'!L49</f>
        <v>638.62691593089448</v>
      </c>
      <c r="J20" s="3">
        <f t="shared" si="2"/>
        <v>2.3573493645207488</v>
      </c>
      <c r="L20" s="3">
        <f>AVERAGE('3C'!$J19:$J49) + Calibration!$C$11</f>
        <v>391.45104751843917</v>
      </c>
      <c r="M20" s="3">
        <f>'3C'!K49</f>
        <v>831.04207456994698</v>
      </c>
      <c r="N20" s="3">
        <f>'3C'!L49</f>
        <v>638.87425106164403</v>
      </c>
      <c r="O20" s="3">
        <f t="shared" si="3"/>
        <v>2.4895663367623273</v>
      </c>
      <c r="Q20" s="3">
        <f>AVERAGE('4C'!$K163:$K193) + Calibration!$C$11</f>
        <v>403.38408336760426</v>
      </c>
      <c r="R20" s="3">
        <f>'4C'!L193</f>
        <v>1152.8898772779385</v>
      </c>
      <c r="S20" s="3">
        <f>'4C'!M193</f>
        <v>628.4034144767088</v>
      </c>
      <c r="T20" s="3">
        <f t="shared" si="4"/>
        <v>4.2447281197776912</v>
      </c>
    </row>
    <row r="21" spans="1:20" x14ac:dyDescent="0.25">
      <c r="A21" s="3">
        <f t="shared" si="0"/>
        <v>4.0000000000000027</v>
      </c>
      <c r="B21" s="3">
        <f>AVERAGE('1C'!$J20:$J50) + Calibration!$C$11</f>
        <v>394.84041955255952</v>
      </c>
      <c r="C21" s="2">
        <f>'1C'!K50</f>
        <v>597.91989001440299</v>
      </c>
      <c r="D21" s="2">
        <f>'1C'!L50</f>
        <v>637.76121823893322</v>
      </c>
      <c r="E21" s="3">
        <f t="shared" si="1"/>
        <v>1.1501140429103551</v>
      </c>
      <c r="G21" s="3">
        <f>AVERAGE('2C'!$J20:$J50) + Calibration!$C$11</f>
        <v>400.36471343451291</v>
      </c>
      <c r="H21" s="3">
        <f>'2C'!K50</f>
        <v>753.4830371849007</v>
      </c>
      <c r="I21" s="3">
        <f>'2C'!L50</f>
        <v>641.55380429653928</v>
      </c>
      <c r="J21" s="3">
        <f t="shared" si="2"/>
        <v>1.9998394817096645</v>
      </c>
      <c r="L21" s="3">
        <f>AVERAGE('3C'!$J20:$J50) + Calibration!$C$11</f>
        <v>391.30265154849803</v>
      </c>
      <c r="M21" s="3">
        <f>'3C'!K50</f>
        <v>757.20521189337637</v>
      </c>
      <c r="N21" s="3">
        <f>'3C'!L50</f>
        <v>636.85428840627151</v>
      </c>
      <c r="O21" s="3">
        <f t="shared" si="3"/>
        <v>2.0722413350421247</v>
      </c>
      <c r="Q21" s="3">
        <f>AVERAGE('4C'!$K164:$K194) + Calibration!$C$11</f>
        <v>403.26536682908528</v>
      </c>
      <c r="R21" s="3">
        <f>'4C'!L194</f>
        <v>1761.184111544773</v>
      </c>
      <c r="S21" s="3">
        <f>'4C'!M194</f>
        <v>627.49648464404697</v>
      </c>
      <c r="T21" s="3">
        <f t="shared" si="4"/>
        <v>7.6903953603825892</v>
      </c>
    </row>
    <row r="22" spans="1:20" x14ac:dyDescent="0.25">
      <c r="A22" s="3">
        <f t="shared" si="0"/>
        <v>4.0833333333333357</v>
      </c>
      <c r="B22" s="3">
        <f>AVERAGE('1C'!$J21:$J51) + Calibration!$C$11</f>
        <v>394.82854706768904</v>
      </c>
      <c r="C22" s="2">
        <f>'1C'!K51</f>
        <v>621.30490918505416</v>
      </c>
      <c r="D22" s="2">
        <f>'1C'!L51</f>
        <v>646.66558388035924</v>
      </c>
      <c r="E22" s="3">
        <f t="shared" si="1"/>
        <v>1.2826192813387933</v>
      </c>
      <c r="G22" s="3">
        <f>AVERAGE('2C'!$J21:$J51) + Calibration!$C$11</f>
        <v>400.40824317493002</v>
      </c>
      <c r="H22" s="3">
        <f>'2C'!K51</f>
        <v>729.65294965969997</v>
      </c>
      <c r="I22" s="3">
        <f>'2C'!L51</f>
        <v>638.62691593089448</v>
      </c>
      <c r="J22" s="3">
        <f t="shared" si="2"/>
        <v>1.8646343700860692</v>
      </c>
      <c r="L22" s="3">
        <f>AVERAGE('3C'!$J21:$J51) + Calibration!$C$11</f>
        <v>391.14238289582494</v>
      </c>
      <c r="M22" s="3">
        <f>'3C'!K51</f>
        <v>789.77435084209515</v>
      </c>
      <c r="N22" s="3">
        <f>'3C'!L51</f>
        <v>640.19343634307882</v>
      </c>
      <c r="O22" s="3">
        <f t="shared" si="3"/>
        <v>2.2576000579740438</v>
      </c>
      <c r="Q22" s="3">
        <f>AVERAGE('4C'!$K165:$K195) + Calibration!$C$11</f>
        <v>403.28515278693078</v>
      </c>
      <c r="R22" s="3">
        <f>'4C'!L195</f>
        <v>1352.3909721942434</v>
      </c>
      <c r="S22" s="3">
        <f>'4C'!M195</f>
        <v>627.29033218532288</v>
      </c>
      <c r="T22" s="3">
        <f t="shared" si="4"/>
        <v>5.3751367808169777</v>
      </c>
    </row>
    <row r="23" spans="1:20" x14ac:dyDescent="0.25">
      <c r="A23" s="3">
        <f t="shared" si="0"/>
        <v>4.1666666666666687</v>
      </c>
      <c r="B23" s="3">
        <f>AVERAGE('1C'!$J22:$J52) + Calibration!$C$11</f>
        <v>394.90373406365262</v>
      </c>
      <c r="C23" s="2">
        <f>'1C'!K52</f>
        <v>593.99538612985805</v>
      </c>
      <c r="D23" s="2">
        <f>'1C'!L52</f>
        <v>649.34513711525437</v>
      </c>
      <c r="E23" s="3">
        <f t="shared" si="1"/>
        <v>1.1275295545474051</v>
      </c>
      <c r="G23" s="3">
        <f>AVERAGE('2C'!$J22:$J52) + Calibration!$C$11</f>
        <v>400.62193385442737</v>
      </c>
      <c r="H23" s="3">
        <f>'2C'!K52</f>
        <v>696.88148558076716</v>
      </c>
      <c r="I23" s="3">
        <f>'2C'!L52</f>
        <v>633.76247560021363</v>
      </c>
      <c r="J23" s="3">
        <f t="shared" si="2"/>
        <v>1.6778272565508301</v>
      </c>
      <c r="L23" s="3">
        <f>AVERAGE('3C'!$J22:$J52) + Calibration!$C$11</f>
        <v>391.12259713584098</v>
      </c>
      <c r="M23" s="3">
        <f>'3C'!K52</f>
        <v>960.83313582444032</v>
      </c>
      <c r="N23" s="3">
        <f>'3C'!L52</f>
        <v>642.21339899845134</v>
      </c>
      <c r="O23" s="3">
        <f t="shared" si="3"/>
        <v>3.2264811871414283</v>
      </c>
      <c r="Q23" s="3">
        <f>AVERAGE('4C'!$K166:$K196) + Calibration!$C$11</f>
        <v>403.26338801565305</v>
      </c>
      <c r="R23" s="3">
        <f>'4C'!L196</f>
        <v>1378.8103989988929</v>
      </c>
      <c r="S23" s="3">
        <f>'4C'!M196</f>
        <v>625.97119225017354</v>
      </c>
      <c r="T23" s="3">
        <f t="shared" si="4"/>
        <v>5.5248830140211389</v>
      </c>
    </row>
    <row r="24" spans="1:20" x14ac:dyDescent="0.25">
      <c r="A24" s="3">
        <f t="shared" si="0"/>
        <v>4.2500000000000018</v>
      </c>
      <c r="B24" s="3">
        <f>AVERAGE('1C'!$J23:$J53) + Calibration!$C$11</f>
        <v>394.87207680810599</v>
      </c>
      <c r="C24" s="2">
        <f>'1C'!K53</f>
        <v>645.3373218404688</v>
      </c>
      <c r="D24" s="2">
        <f>'1C'!L53</f>
        <v>646.21209216849593</v>
      </c>
      <c r="E24" s="3">
        <f t="shared" si="1"/>
        <v>1.4184771849049493</v>
      </c>
      <c r="G24" s="3">
        <f>AVERAGE('2C'!$J23:$J53) + Calibration!$C$11</f>
        <v>400.83562314889383</v>
      </c>
      <c r="H24" s="3">
        <f>'2C'!K53</f>
        <v>707.60299394776325</v>
      </c>
      <c r="I24" s="3">
        <f>'2C'!L53</f>
        <v>633.06169822627589</v>
      </c>
      <c r="J24" s="3">
        <f t="shared" si="2"/>
        <v>1.7373369167257036</v>
      </c>
      <c r="L24" s="3">
        <f>AVERAGE('3C'!$J23:$J53) + Calibration!$C$11</f>
        <v>391.10083236456319</v>
      </c>
      <c r="M24" s="3">
        <f>'3C'!K53</f>
        <v>1135.6140550567084</v>
      </c>
      <c r="N24" s="3">
        <f>'3C'!L53</f>
        <v>642.66684124163964</v>
      </c>
      <c r="O24" s="3">
        <f t="shared" si="3"/>
        <v>4.2164533451034671</v>
      </c>
      <c r="Q24" s="3">
        <f>AVERAGE('4C'!$K167:$K197) + Calibration!$C$11</f>
        <v>403.37023345433249</v>
      </c>
      <c r="R24" s="3">
        <f>'4C'!L197</f>
        <v>1498.9722761666242</v>
      </c>
      <c r="S24" s="3">
        <f>'4C'!M197</f>
        <v>626.63078695208583</v>
      </c>
      <c r="T24" s="3">
        <f t="shared" si="4"/>
        <v>6.2047989976487106</v>
      </c>
    </row>
    <row r="25" spans="1:20" x14ac:dyDescent="0.25">
      <c r="A25" s="3">
        <f t="shared" si="0"/>
        <v>4.3333333333333348</v>
      </c>
      <c r="B25" s="3">
        <f>AVERAGE('1C'!$J24:$J54) + Calibration!$C$11</f>
        <v>395.10753206101947</v>
      </c>
      <c r="C25" s="2">
        <f>'1C'!K54</f>
        <v>631.58139774776384</v>
      </c>
      <c r="D25" s="2">
        <f>'1C'!L54</f>
        <v>646.21209216849593</v>
      </c>
      <c r="E25" s="3">
        <f t="shared" si="1"/>
        <v>1.3392388363486627</v>
      </c>
      <c r="G25" s="3">
        <f>AVERAGE('2C'!$J24:$J54) + Calibration!$C$11</f>
        <v>400.94246838971168</v>
      </c>
      <c r="H25" s="3">
        <f>'2C'!K54</f>
        <v>691.01503590153698</v>
      </c>
      <c r="I25" s="3">
        <f>'2C'!L54</f>
        <v>634.62822276084989</v>
      </c>
      <c r="J25" s="3">
        <f t="shared" si="2"/>
        <v>1.6427880799556025</v>
      </c>
      <c r="L25" s="3">
        <f>AVERAGE('3C'!$J24:$J54) + Calibration!$C$11</f>
        <v>391.16414786496409</v>
      </c>
      <c r="M25" s="3">
        <f>'3C'!K54</f>
        <v>1936.1675015580449</v>
      </c>
      <c r="N25" s="3">
        <f>'3C'!L54</f>
        <v>641.55380429653928</v>
      </c>
      <c r="O25" s="3">
        <f t="shared" si="3"/>
        <v>8.7499245954547309</v>
      </c>
      <c r="Q25" s="3">
        <f>AVERAGE('4C'!$K168:$K198) + Calibration!$C$11</f>
        <v>403.52060843556734</v>
      </c>
      <c r="R25" s="3">
        <f>'4C'!L198</f>
        <v>1809.6940092560073</v>
      </c>
      <c r="S25" s="3">
        <f>'4C'!M198</f>
        <v>624.40467183798921</v>
      </c>
      <c r="T25" s="3">
        <f t="shared" si="4"/>
        <v>7.963679299402477</v>
      </c>
    </row>
    <row r="26" spans="1:20" x14ac:dyDescent="0.25">
      <c r="A26" s="3">
        <f t="shared" si="0"/>
        <v>4.4166666666666679</v>
      </c>
      <c r="B26" s="3">
        <f>AVERAGE('1C'!$J25:$J55) + Calibration!$C$11</f>
        <v>395.2895654849703</v>
      </c>
      <c r="C26" s="2">
        <f>'1C'!K55</f>
        <v>664.11007005209774</v>
      </c>
      <c r="D26" s="2">
        <f>'1C'!L55</f>
        <v>644.89295635573626</v>
      </c>
      <c r="E26" s="3">
        <f t="shared" si="1"/>
        <v>1.5224297986486584</v>
      </c>
      <c r="G26" s="3">
        <f>AVERAGE('2C'!$J25:$J55) + Calibration!$C$11</f>
        <v>401.14428757364647</v>
      </c>
      <c r="H26" s="3">
        <f>'2C'!K55</f>
        <v>698.21664614000815</v>
      </c>
      <c r="I26" s="3">
        <f>'2C'!L55</f>
        <v>634.87555789159944</v>
      </c>
      <c r="J26" s="3">
        <f t="shared" si="2"/>
        <v>1.6824304818731965</v>
      </c>
      <c r="L26" s="3">
        <f>AVERAGE('3C'!$J25:$J55) + Calibration!$C$11</f>
        <v>391.12259713584098</v>
      </c>
      <c r="M26" s="3">
        <f>'3C'!K55</f>
        <v>1468.3856467575019</v>
      </c>
      <c r="N26" s="3">
        <f>'3C'!L55</f>
        <v>637.51388310818368</v>
      </c>
      <c r="O26" s="3">
        <f t="shared" si="3"/>
        <v>6.1009385067856856</v>
      </c>
      <c r="Q26" s="3">
        <f>AVERAGE('4C'!$K169:$K199) + Calibration!$C$11</f>
        <v>403.75606388634247</v>
      </c>
      <c r="R26" s="3">
        <f>'4C'!L199</f>
        <v>1436.7066000134744</v>
      </c>
      <c r="S26" s="3">
        <f>'4C'!M199</f>
        <v>622.83814730341521</v>
      </c>
      <c r="T26" s="3">
        <f t="shared" si="4"/>
        <v>5.8499803772868786</v>
      </c>
    </row>
    <row r="27" spans="1:20" x14ac:dyDescent="0.25">
      <c r="A27" s="3">
        <f t="shared" si="0"/>
        <v>4.5000000000000009</v>
      </c>
      <c r="B27" s="3">
        <f>AVERAGE('1C'!$J26:$J56) + Calibration!$C$11</f>
        <v>395.51314963804424</v>
      </c>
      <c r="C27" s="2">
        <f>'1C'!K56</f>
        <v>624.58206408924354</v>
      </c>
      <c r="D27" s="2">
        <f>'1C'!L56</f>
        <v>643.98602652307432</v>
      </c>
      <c r="E27" s="3">
        <f t="shared" si="1"/>
        <v>1.2973018626915105</v>
      </c>
      <c r="G27" s="3">
        <f>AVERAGE('2C'!$J26:$J56) + Calibration!$C$11</f>
        <v>401.27289778360364</v>
      </c>
      <c r="H27" s="3">
        <f>'2C'!K56</f>
        <v>695.14176781576953</v>
      </c>
      <c r="I27" s="3">
        <f>'2C'!L56</f>
        <v>638.42081294084551</v>
      </c>
      <c r="J27" s="3">
        <f t="shared" si="2"/>
        <v>1.6642879431857465</v>
      </c>
      <c r="L27" s="3">
        <f>AVERAGE('3C'!$J26:$J56) + Calibration!$C$11</f>
        <v>390.98409483733803</v>
      </c>
      <c r="M27" s="3">
        <f>'3C'!K56</f>
        <v>1109.3969007861544</v>
      </c>
      <c r="N27" s="3">
        <f>'3C'!L56</f>
        <v>636.19469370435922</v>
      </c>
      <c r="O27" s="3">
        <f t="shared" si="3"/>
        <v>4.0686370456319008</v>
      </c>
      <c r="Q27" s="3">
        <f>AVERAGE('4C'!$K170:$K200) + Calibration!$C$11</f>
        <v>403.8945663827069</v>
      </c>
      <c r="R27" s="3">
        <f>'4C'!L200</f>
        <v>2007.2127402835056</v>
      </c>
      <c r="S27" s="3">
        <f>'4C'!M200</f>
        <v>627.49648464404697</v>
      </c>
      <c r="T27" s="3">
        <f t="shared" si="4"/>
        <v>9.0801829592280896</v>
      </c>
    </row>
    <row r="28" spans="1:20" x14ac:dyDescent="0.25">
      <c r="A28" s="3">
        <f t="shared" si="0"/>
        <v>4.5833333333333339</v>
      </c>
      <c r="B28" s="3">
        <f>AVERAGE('1C'!$J27:$J57) + Calibration!$C$11</f>
        <v>395.81192058922028</v>
      </c>
      <c r="C28" s="2">
        <f>'1C'!K57</f>
        <v>612.56585776153611</v>
      </c>
      <c r="D28" s="2">
        <f>'1C'!L57</f>
        <v>643.0790966904126</v>
      </c>
      <c r="E28" s="3">
        <f t="shared" si="1"/>
        <v>1.22755759817105</v>
      </c>
      <c r="G28" s="3">
        <f>AVERAGE('2C'!$J27:$J57) + Calibration!$C$11</f>
        <v>401.33819229529826</v>
      </c>
      <c r="H28" s="3">
        <f>'2C'!K57</f>
        <v>678.3110139490891</v>
      </c>
      <c r="I28" s="3">
        <f>'2C'!L57</f>
        <v>638.42081294084551</v>
      </c>
      <c r="J28" s="3">
        <f t="shared" si="2"/>
        <v>1.5685993811392298</v>
      </c>
      <c r="L28" s="3">
        <f>AVERAGE('3C'!$J27:$J57) + Calibration!$C$11</f>
        <v>391.01575308219236</v>
      </c>
      <c r="M28" s="3">
        <f>'3C'!K57</f>
        <v>916.4905378182051</v>
      </c>
      <c r="N28" s="3">
        <f>'3C'!L57</f>
        <v>637.10162353702106</v>
      </c>
      <c r="O28" s="3">
        <f t="shared" si="3"/>
        <v>2.9759577752776165</v>
      </c>
      <c r="Q28" s="3">
        <f>AVERAGE('4C'!$K171:$K201) + Calibration!$C$11</f>
        <v>403.80948591316678</v>
      </c>
      <c r="R28" s="3">
        <f>'4C'!L201</f>
        <v>2007.4149197629297</v>
      </c>
      <c r="S28" s="3">
        <f>'4C'!M201</f>
        <v>624.15733670723955</v>
      </c>
      <c r="T28" s="3">
        <f t="shared" si="4"/>
        <v>9.0818098184104503</v>
      </c>
    </row>
    <row r="29" spans="1:20" x14ac:dyDescent="0.25">
      <c r="A29" s="3">
        <f t="shared" si="0"/>
        <v>4.666666666666667</v>
      </c>
      <c r="B29" s="3">
        <f>AVERAGE('1C'!$J28:$J58) + Calibration!$C$11</f>
        <v>396.01373997101661</v>
      </c>
      <c r="C29" s="2">
        <f>'1C'!K58</f>
        <v>631.3386545234282</v>
      </c>
      <c r="D29" s="2">
        <f>'1C'!L58</f>
        <v>644.6456212249866</v>
      </c>
      <c r="E29" s="3">
        <f t="shared" si="1"/>
        <v>1.3327319017421821</v>
      </c>
      <c r="G29" s="3">
        <f>AVERAGE('2C'!$J28:$J58) + Calibration!$C$11</f>
        <v>401.29664037900579</v>
      </c>
      <c r="H29" s="3">
        <f>'2C'!K58</f>
        <v>708.89769190847448</v>
      </c>
      <c r="I29" s="3">
        <f>'2C'!L58</f>
        <v>636.40085028547287</v>
      </c>
      <c r="J29" s="3">
        <f t="shared" si="2"/>
        <v>1.7420583585995937</v>
      </c>
      <c r="L29" s="3">
        <f>AVERAGE('3C'!$J28:$J58) + Calibration!$C$11</f>
        <v>391.11072702530919</v>
      </c>
      <c r="M29" s="3">
        <f>'3C'!K58</f>
        <v>878.45945784574963</v>
      </c>
      <c r="N29" s="3">
        <f>'3C'!L58</f>
        <v>636.64818541622242</v>
      </c>
      <c r="O29" s="3">
        <f t="shared" si="3"/>
        <v>2.7600358511691141</v>
      </c>
      <c r="Q29" s="3">
        <f>AVERAGE('4C'!$K172:$K202) + Calibration!$C$11</f>
        <v>403.70264067234888</v>
      </c>
      <c r="R29" s="3">
        <f>'4C'!L202</f>
        <v>2006.7676719289559</v>
      </c>
      <c r="S29" s="3">
        <f>'4C'!M202</f>
        <v>627.49648464404697</v>
      </c>
      <c r="T29" s="3">
        <f t="shared" si="4"/>
        <v>9.0787493189429238</v>
      </c>
    </row>
    <row r="30" spans="1:20" x14ac:dyDescent="0.25">
      <c r="A30" s="3">
        <f t="shared" si="0"/>
        <v>4.75</v>
      </c>
      <c r="B30" s="3">
        <f>AVERAGE('1C'!$J29:$J59) + Calibration!$C$11</f>
        <v>396.21753836410664</v>
      </c>
      <c r="C30" s="2">
        <f>'1C'!K59</f>
        <v>642.26244351623029</v>
      </c>
      <c r="D30" s="2">
        <f>'1C'!L59</f>
        <v>644.1921295131234</v>
      </c>
      <c r="E30" s="3">
        <f t="shared" si="1"/>
        <v>1.39344316763507</v>
      </c>
      <c r="G30" s="3">
        <f>AVERAGE('2C'!$J29:$J59) + Calibration!$C$11</f>
        <v>401.08294989736999</v>
      </c>
      <c r="H30" s="3">
        <f>'2C'!K59</f>
        <v>945.53977459254349</v>
      </c>
      <c r="I30" s="3">
        <f>'2C'!L59</f>
        <v>639.73994875360518</v>
      </c>
      <c r="J30" s="3">
        <f t="shared" si="2"/>
        <v>3.0834600780483847</v>
      </c>
      <c r="L30" s="3">
        <f>AVERAGE('3C'!$J29:$J59) + Calibration!$C$11</f>
        <v>391.19580749484936</v>
      </c>
      <c r="M30" s="3">
        <f>'3C'!K59</f>
        <v>817.28619902750529</v>
      </c>
      <c r="N30" s="3">
        <f>'3C'!L59</f>
        <v>636.40085028547287</v>
      </c>
      <c r="O30" s="3">
        <f t="shared" si="3"/>
        <v>2.4131072517394361</v>
      </c>
      <c r="Q30" s="3">
        <f>AVERAGE('4C'!$K173:$K203) + Calibration!$C$11</f>
        <v>403.74419140147205</v>
      </c>
      <c r="R30" s="3">
        <f>'4C'!L203</f>
        <v>1677.7182063863747</v>
      </c>
      <c r="S30" s="3">
        <f>'4C'!M203</f>
        <v>624.15733670723955</v>
      </c>
      <c r="T30" s="3">
        <f t="shared" si="4"/>
        <v>7.2149853532945984</v>
      </c>
    </row>
    <row r="31" spans="1:20" x14ac:dyDescent="0.25">
      <c r="A31" s="3">
        <f t="shared" si="0"/>
        <v>4.833333333333333</v>
      </c>
      <c r="B31" s="3">
        <f>AVERAGE('1C'!$J30:$J60) + Calibration!$C$11</f>
        <v>396.68844788062592</v>
      </c>
      <c r="C31" s="2">
        <f>'1C'!K60</f>
        <v>755.2227509040431</v>
      </c>
      <c r="D31" s="2">
        <f>'1C'!L60</f>
        <v>634.17473104898659</v>
      </c>
      <c r="E31" s="3">
        <f t="shared" si="1"/>
        <v>2.0305121725722937</v>
      </c>
      <c r="G31" s="3">
        <f>AVERAGE('2C'!$J30:$J60) + Calibration!$C$11</f>
        <v>400.92268144255848</v>
      </c>
      <c r="H31" s="3">
        <f>'2C'!K60</f>
        <v>950.55659871146736</v>
      </c>
      <c r="I31" s="3">
        <f>'2C'!L60</f>
        <v>646.41824874960957</v>
      </c>
      <c r="J31" s="3">
        <f t="shared" si="2"/>
        <v>3.1127798653068344</v>
      </c>
      <c r="L31" s="3">
        <f>AVERAGE('3C'!$J30:$J60) + Calibration!$C$11</f>
        <v>391.23933703740482</v>
      </c>
      <c r="M31" s="3">
        <f>'3C'!K60</f>
        <v>916.04546541780019</v>
      </c>
      <c r="N31" s="3">
        <f>'3C'!L60</f>
        <v>645.55254693525876</v>
      </c>
      <c r="O31" s="3">
        <f t="shared" si="3"/>
        <v>2.9721709273863564</v>
      </c>
      <c r="Q31" s="3">
        <f>AVERAGE('4C'!$K174:$K204) + Calibration!$C$11</f>
        <v>403.74419140147205</v>
      </c>
      <c r="R31" s="3">
        <f>'4C'!L204</f>
        <v>1665.4592082840686</v>
      </c>
      <c r="S31" s="3">
        <f>'4C'!M204</f>
        <v>621.72511448070441</v>
      </c>
      <c r="T31" s="3">
        <f t="shared" si="4"/>
        <v>7.145558119525429</v>
      </c>
    </row>
    <row r="32" spans="1:20" x14ac:dyDescent="0.25">
      <c r="A32" s="3">
        <f t="shared" si="0"/>
        <v>4.9166666666666661</v>
      </c>
      <c r="B32" s="3">
        <f>AVERAGE('1C'!$J31:$J61) + Calibration!$C$11</f>
        <v>397.16925106858338</v>
      </c>
      <c r="C32" s="2">
        <f>'1C'!K61</f>
        <v>721.35891804046832</v>
      </c>
      <c r="D32" s="2">
        <f>'1C'!L61</f>
        <v>634.62822276084989</v>
      </c>
      <c r="E32" s="3">
        <f t="shared" si="1"/>
        <v>1.8360058143880764</v>
      </c>
      <c r="G32" s="3">
        <f>AVERAGE('2C'!$J31:$J61) + Calibration!$C$11</f>
        <v>400.65556893409831</v>
      </c>
      <c r="H32" s="3">
        <f>'2C'!K61</f>
        <v>735.55986598331504</v>
      </c>
      <c r="I32" s="3">
        <f>'2C'!L61</f>
        <v>642.66684124163964</v>
      </c>
      <c r="J32" s="3">
        <f t="shared" si="2"/>
        <v>1.8966867216629666</v>
      </c>
      <c r="L32" s="3">
        <f>AVERAGE('3C'!$J31:$J61) + Calibration!$C$11</f>
        <v>391.25120833510596</v>
      </c>
      <c r="M32" s="3">
        <f>'3C'!K61</f>
        <v>961.03541645024632</v>
      </c>
      <c r="N32" s="3">
        <f>'3C'!L61</f>
        <v>645.75865404769741</v>
      </c>
      <c r="O32" s="3">
        <f t="shared" si="3"/>
        <v>3.2268984043116586</v>
      </c>
      <c r="Q32" s="3">
        <f>AVERAGE('4C'!$K175:$K205) + Calibration!$C$11</f>
        <v>403.84114297085176</v>
      </c>
      <c r="R32" s="3">
        <f>'4C'!L205</f>
        <v>2001.7507507095056</v>
      </c>
      <c r="S32" s="3">
        <f>'4C'!M205</f>
        <v>621.72511448070441</v>
      </c>
      <c r="T32" s="3">
        <f t="shared" si="4"/>
        <v>9.0495522515502245</v>
      </c>
    </row>
    <row r="33" spans="1:20" x14ac:dyDescent="0.25">
      <c r="A33" s="3">
        <f t="shared" si="0"/>
        <v>4.9999999999999991</v>
      </c>
      <c r="B33" s="3">
        <f>AVERAGE('1C'!$J32:$J62) + Calibration!$C$11</f>
        <v>397.70347628336498</v>
      </c>
      <c r="C33" s="2">
        <f>'1C'!K62</f>
        <v>765.49919496234486</v>
      </c>
      <c r="D33" s="2">
        <f>'1C'!L62</f>
        <v>634.62822276084989</v>
      </c>
      <c r="E33" s="3">
        <f t="shared" si="1"/>
        <v>2.0829629898728723</v>
      </c>
      <c r="G33" s="3">
        <f>AVERAGE('2C'!$J32:$J62) + Calibration!$C$11</f>
        <v>400.35679778506085</v>
      </c>
      <c r="H33" s="3">
        <f>'2C'!K62</f>
        <v>678.75608230363878</v>
      </c>
      <c r="I33" s="3">
        <f>'2C'!L62</f>
        <v>641.7599114089777</v>
      </c>
      <c r="J33" s="3">
        <f t="shared" si="2"/>
        <v>1.5766779671664175</v>
      </c>
      <c r="L33" s="3">
        <f>AVERAGE('3C'!$J32:$J62) + Calibration!$C$11</f>
        <v>391.32639632037728</v>
      </c>
      <c r="M33" s="3">
        <f>'3C'!K62</f>
        <v>949.01921012253899</v>
      </c>
      <c r="N33" s="3">
        <f>'3C'!L62</f>
        <v>647.11902200115776</v>
      </c>
      <c r="O33" s="3">
        <f t="shared" si="3"/>
        <v>3.1584203727011908</v>
      </c>
      <c r="Q33" s="3">
        <f>AVERAGE('4C'!$K176:$K206) + Calibration!$C$11</f>
        <v>403.71451177218836</v>
      </c>
      <c r="R33" s="3">
        <f>'4C'!L206</f>
        <v>2006.7676719289559</v>
      </c>
      <c r="S33" s="3">
        <f>'4C'!M206</f>
        <v>621.72511448070441</v>
      </c>
      <c r="T33" s="3">
        <f t="shared" si="4"/>
        <v>9.0786820885202761</v>
      </c>
    </row>
    <row r="34" spans="1:20" x14ac:dyDescent="0.25">
      <c r="A34" s="3">
        <f t="shared" si="0"/>
        <v>5.0833333333333321</v>
      </c>
      <c r="B34" s="3">
        <f>AVERAGE('1C'!$J33:$J63) + Calibration!$C$11</f>
        <v>398.19417294489909</v>
      </c>
      <c r="C34" s="2">
        <f>'1C'!K63</f>
        <v>866.44325151804242</v>
      </c>
      <c r="D34" s="2">
        <f>'1C'!L63</f>
        <v>634.4220703021258</v>
      </c>
      <c r="E34" s="3">
        <f t="shared" si="1"/>
        <v>2.6518674665738429</v>
      </c>
      <c r="G34" s="3">
        <f>AVERAGE('2C'!$J33:$J63) + Calibration!$C$11</f>
        <v>400.01647610476169</v>
      </c>
      <c r="H34" s="3">
        <f>'2C'!K63</f>
        <v>663.2604444917913</v>
      </c>
      <c r="I34" s="3">
        <f>'2C'!L63</f>
        <v>640.44077147382848</v>
      </c>
      <c r="J34" s="3">
        <f t="shared" si="2"/>
        <v>1.4908478147241275</v>
      </c>
      <c r="L34" s="3">
        <f>AVERAGE('3C'!$J33:$J63) + Calibration!$C$11</f>
        <v>391.40158331634092</v>
      </c>
      <c r="M34" s="3">
        <f>'3C'!K63</f>
        <v>797.17829025663548</v>
      </c>
      <c r="N34" s="3">
        <f>'3C'!L63</f>
        <v>644.89295635573626</v>
      </c>
      <c r="O34" s="3">
        <f t="shared" si="3"/>
        <v>2.2980633536053987</v>
      </c>
      <c r="Q34" s="3">
        <f>AVERAGE('4C'!$K177:$K207) + Calibration!$C$11</f>
        <v>403.57600808865459</v>
      </c>
      <c r="R34" s="3">
        <f>'4C'!L207</f>
        <v>2007.2127402835056</v>
      </c>
      <c r="S34" s="3">
        <f>'4C'!M207</f>
        <v>622.17860207017804</v>
      </c>
      <c r="T34" s="3">
        <f t="shared" si="4"/>
        <v>9.0819870724978458</v>
      </c>
    </row>
    <row r="35" spans="1:20" x14ac:dyDescent="0.25">
      <c r="A35" s="3">
        <f t="shared" si="0"/>
        <v>5.1666666666666652</v>
      </c>
      <c r="B35" s="3">
        <f>AVERAGE('1C'!$J34:$J64) + Calibration!$C$11</f>
        <v>398.55823840776981</v>
      </c>
      <c r="C35" s="2">
        <f>'1C'!K64</f>
        <v>801.79055716980258</v>
      </c>
      <c r="D35" s="2">
        <f>'1C'!L64</f>
        <v>636.19469370435922</v>
      </c>
      <c r="E35" s="3">
        <f t="shared" si="1"/>
        <v>2.2836535436537631</v>
      </c>
      <c r="G35" s="3">
        <f>AVERAGE('2C'!$J34:$J64) + Calibration!$C$11</f>
        <v>399.6840690846069</v>
      </c>
      <c r="H35" s="3">
        <f>'2C'!K64</f>
        <v>679.20110615378042</v>
      </c>
      <c r="I35" s="3">
        <f>'2C'!L64</f>
        <v>637.30772652707003</v>
      </c>
      <c r="J35" s="3">
        <f t="shared" si="2"/>
        <v>1.5830082126708758</v>
      </c>
      <c r="L35" s="3">
        <f>AVERAGE('3C'!$J34:$J64) + Calibration!$C$11</f>
        <v>391.62516746941486</v>
      </c>
      <c r="M35" s="3">
        <f>'3C'!K64</f>
        <v>785.16208392892815</v>
      </c>
      <c r="N35" s="3">
        <f>'3C'!L64</f>
        <v>644.6456212249866</v>
      </c>
      <c r="O35" s="3">
        <f t="shared" si="3"/>
        <v>2.2287448996907182</v>
      </c>
      <c r="Q35" s="3">
        <f>AVERAGE('4C'!$K178:$K208) + Calibration!$C$11</f>
        <v>403.30889419516365</v>
      </c>
      <c r="R35" s="3">
        <f>'4C'!L208</f>
        <v>1758.9994710760154</v>
      </c>
      <c r="S35" s="3">
        <f>'4C'!M208</f>
        <v>623.95122959480091</v>
      </c>
      <c r="T35" s="3">
        <f t="shared" si="4"/>
        <v>7.6777764230228547</v>
      </c>
    </row>
    <row r="36" spans="1:20" x14ac:dyDescent="0.25">
      <c r="A36" s="3">
        <f t="shared" ref="A36:A68" si="5">1/12+A35</f>
        <v>5.2499999999999982</v>
      </c>
      <c r="B36" s="3">
        <f>AVERAGE('1C'!$J35:$J65) + Calibration!$C$11</f>
        <v>399.06080636700494</v>
      </c>
      <c r="C36" s="2">
        <f>'1C'!K65</f>
        <v>874.08997866132631</v>
      </c>
      <c r="D36" s="2">
        <f>'1C'!L65</f>
        <v>637.30772652707003</v>
      </c>
      <c r="E36" s="3">
        <f t="shared" si="1"/>
        <v>2.6902656413536041</v>
      </c>
      <c r="G36" s="3">
        <f>AVERAGE('2C'!$J35:$J65) + Calibration!$C$11</f>
        <v>399.28834616832808</v>
      </c>
      <c r="H36" s="3">
        <f>'2C'!K65</f>
        <v>705.41825637847921</v>
      </c>
      <c r="I36" s="3">
        <f>'2C'!L65</f>
        <v>638.87425106164403</v>
      </c>
      <c r="J36" s="3">
        <f t="shared" si="2"/>
        <v>1.7337267419836706</v>
      </c>
      <c r="L36" s="3">
        <f>AVERAGE('3C'!$J35:$J65) + Calibration!$C$11</f>
        <v>391.73201271023271</v>
      </c>
      <c r="M36" s="3">
        <f>'3C'!K65</f>
        <v>768.77634986653425</v>
      </c>
      <c r="N36" s="3">
        <f>'3C'!L65</f>
        <v>646.8716868704081</v>
      </c>
      <c r="O36" s="3">
        <f t="shared" si="3"/>
        <v>2.1353413320267949</v>
      </c>
      <c r="Q36" s="3">
        <f>AVERAGE('4C'!$K179:$K209) + Calibration!$C$11</f>
        <v>403.03188801526539</v>
      </c>
      <c r="R36" s="3">
        <f>'4C'!L209</f>
        <v>2006.9698514083802</v>
      </c>
      <c r="S36" s="3">
        <f>'4C'!M209</f>
        <v>624.61077482803807</v>
      </c>
      <c r="T36" s="3">
        <f t="shared" si="4"/>
        <v>9.0836930560248756</v>
      </c>
    </row>
    <row r="37" spans="1:20" x14ac:dyDescent="0.25">
      <c r="A37" s="3">
        <f t="shared" si="5"/>
        <v>5.3333333333333313</v>
      </c>
      <c r="B37" s="3">
        <f>AVERAGE('1C'!$J36:$J66) + Calibration!$C$11</f>
        <v>399.5416107421317</v>
      </c>
      <c r="C37" s="2">
        <f>'1C'!K66</f>
        <v>832.13449190485233</v>
      </c>
      <c r="D37" s="2">
        <f>'1C'!L66</f>
        <v>638.62691593089448</v>
      </c>
      <c r="E37" s="3">
        <f t="shared" si="1"/>
        <v>2.4499332520259669</v>
      </c>
      <c r="G37" s="3">
        <f>AVERAGE('2C'!$J36:$J66) + Calibration!$C$11</f>
        <v>398.92625971675113</v>
      </c>
      <c r="H37" s="3">
        <f>'2C'!K66</f>
        <v>752.59294498020938</v>
      </c>
      <c r="I37" s="3">
        <f>'2C'!L66</f>
        <v>638.62691593089448</v>
      </c>
      <c r="J37" s="3">
        <f t="shared" si="2"/>
        <v>2.002945055480069</v>
      </c>
      <c r="L37" s="3">
        <f>AVERAGE('3C'!$J36:$J66) + Calibration!$C$11</f>
        <v>392.10597065737232</v>
      </c>
      <c r="M37" s="3">
        <f>'3C'!K66</f>
        <v>751.74331941990295</v>
      </c>
      <c r="N37" s="3">
        <f>'3C'!L66</f>
        <v>644.1921295131234</v>
      </c>
      <c r="O37" s="3">
        <f t="shared" si="3"/>
        <v>2.0367591279717816</v>
      </c>
      <c r="Q37" s="3">
        <f>AVERAGE('4C'!$K180:$K210) + Calibration!$C$11</f>
        <v>402.83996230490726</v>
      </c>
      <c r="R37" s="3">
        <f>'4C'!L210</f>
        <v>1497.2326069518897</v>
      </c>
      <c r="S37" s="3">
        <f>'4C'!M210</f>
        <v>624.15733670723955</v>
      </c>
      <c r="T37" s="3">
        <f t="shared" si="4"/>
        <v>6.1979497297477391</v>
      </c>
    </row>
    <row r="38" spans="1:20" x14ac:dyDescent="0.25">
      <c r="A38" s="3">
        <f t="shared" si="5"/>
        <v>5.4166666666666643</v>
      </c>
      <c r="B38" s="3">
        <f>AVERAGE('1C'!$J37:$J67) + Calibration!$C$11</f>
        <v>399.95909842968831</v>
      </c>
      <c r="C38" s="2">
        <f>'1C'!K67</f>
        <v>772.25578539652952</v>
      </c>
      <c r="D38" s="2">
        <f>'1C'!L67</f>
        <v>645.09905934578512</v>
      </c>
      <c r="E38" s="3">
        <f t="shared" si="1"/>
        <v>2.1084536355929484</v>
      </c>
      <c r="G38" s="3">
        <f>AVERAGE('2C'!$J37:$J67) + Calibration!$C$11</f>
        <v>398.61561746787407</v>
      </c>
      <c r="H38" s="3">
        <f>'2C'!K67</f>
        <v>697.56929715965248</v>
      </c>
      <c r="I38" s="3">
        <f>'2C'!L67</f>
        <v>644.43946464387295</v>
      </c>
      <c r="J38" s="3">
        <f t="shared" si="2"/>
        <v>1.6930850982194228</v>
      </c>
      <c r="L38" s="3">
        <f>AVERAGE('3C'!$J37:$J67) + Calibration!$C$11</f>
        <v>392.52345814706734</v>
      </c>
      <c r="M38" s="3">
        <f>'3C'!K67</f>
        <v>729.4506204836307</v>
      </c>
      <c r="N38" s="3">
        <f>'3C'!L67</f>
        <v>638.21465635973186</v>
      </c>
      <c r="O38" s="3">
        <f t="shared" si="3"/>
        <v>1.9081429548735529</v>
      </c>
      <c r="Q38" s="3">
        <f>AVERAGE('4C'!$K181:$K211) + Calibration!$C$11</f>
        <v>402.38092388822753</v>
      </c>
      <c r="R38" s="3">
        <f>'4C'!L211</f>
        <v>1586.362782310094</v>
      </c>
      <c r="S38" s="3">
        <f>'4C'!M211</f>
        <v>624.85815942746285</v>
      </c>
      <c r="T38" s="3">
        <f t="shared" si="4"/>
        <v>6.7053265346087292</v>
      </c>
    </row>
    <row r="39" spans="1:20" x14ac:dyDescent="0.25">
      <c r="A39" s="3">
        <f t="shared" si="5"/>
        <v>5.4999999999999973</v>
      </c>
      <c r="B39" s="3">
        <f>AVERAGE('1C'!$J38:$J68) + Calibration!$C$11</f>
        <v>400.29942010998752</v>
      </c>
      <c r="C39" s="2">
        <f>'1C'!K68</f>
        <v>801.10269704065399</v>
      </c>
      <c r="D39" s="2">
        <f>'1C'!L68</f>
        <v>642.87299370036362</v>
      </c>
      <c r="E39" s="3">
        <f t="shared" si="1"/>
        <v>2.2698969826645223</v>
      </c>
      <c r="G39" s="3">
        <f>AVERAGE('2C'!$J38:$J68) + Calibration!$C$11</f>
        <v>398.380162017099</v>
      </c>
      <c r="H39" s="3">
        <f>'2C'!K68</f>
        <v>674.18423348459339</v>
      </c>
      <c r="I39" s="3">
        <f>'2C'!L68</f>
        <v>644.6456212249866</v>
      </c>
      <c r="J39" s="3">
        <f t="shared" si="2"/>
        <v>1.5619803171892566</v>
      </c>
      <c r="L39" s="3">
        <f>AVERAGE('3C'!$J38:$J68) + Calibration!$C$11</f>
        <v>392.98249636588542</v>
      </c>
      <c r="M39" s="3">
        <f>'3C'!K68</f>
        <v>704.77091144397889</v>
      </c>
      <c r="N39" s="3">
        <f>'3C'!L68</f>
        <v>639.73994875360518</v>
      </c>
      <c r="O39" s="3">
        <f t="shared" si="3"/>
        <v>1.7657729448602919</v>
      </c>
      <c r="Q39" s="3">
        <f>AVERAGE('4C'!$K182:$K212) + Calibration!$C$11</f>
        <v>401.71808866135012</v>
      </c>
      <c r="R39" s="3">
        <f>'4C'!L212</f>
        <v>1774.9401812882677</v>
      </c>
      <c r="S39" s="3">
        <f>'4C'!M212</f>
        <v>629.0629555875563</v>
      </c>
      <c r="T39" s="3">
        <f t="shared" si="4"/>
        <v>7.7770638714645859</v>
      </c>
    </row>
    <row r="40" spans="1:20" x14ac:dyDescent="0.25">
      <c r="A40" s="3">
        <f t="shared" si="5"/>
        <v>5.5833333333333304</v>
      </c>
      <c r="B40" s="3">
        <f>AVERAGE('1C'!$J39:$J69) + Calibration!$C$11</f>
        <v>400.61995583244118</v>
      </c>
      <c r="C40" s="2">
        <f>'1C'!K69</f>
        <v>839.13377701310947</v>
      </c>
      <c r="D40" s="2">
        <f>'1C'!L69</f>
        <v>640.64687858626701</v>
      </c>
      <c r="E40" s="3">
        <f t="shared" si="1"/>
        <v>2.4834657220801026</v>
      </c>
      <c r="G40" s="3">
        <f>AVERAGE('2C'!$J39:$J69) + Calibration!$C$11</f>
        <v>397.98443929868171</v>
      </c>
      <c r="H40" s="3">
        <f>'2C'!K69</f>
        <v>696.23418515067476</v>
      </c>
      <c r="I40" s="3">
        <f>'2C'!L69</f>
        <v>642.87299370036362</v>
      </c>
      <c r="J40" s="3">
        <f t="shared" si="2"/>
        <v>1.6890984609065729</v>
      </c>
      <c r="L40" s="3">
        <f>AVERAGE('3C'!$J39:$J69) + Calibration!$C$11</f>
        <v>393.46329955384283</v>
      </c>
      <c r="M40" s="3">
        <f>'3C'!K69</f>
        <v>737.09730312250667</v>
      </c>
      <c r="N40" s="3">
        <f>'3C'!L69</f>
        <v>639.32773865111767</v>
      </c>
      <c r="O40" s="3">
        <f t="shared" si="3"/>
        <v>1.9461262737539233</v>
      </c>
      <c r="Q40" s="3">
        <f>AVERAGE('4C'!$K183:$K213) + Calibration!$C$11</f>
        <v>401.28081402664037</v>
      </c>
      <c r="R40" s="3">
        <f>'4C'!L213</f>
        <v>1963.476874916596</v>
      </c>
      <c r="S40" s="3">
        <f>'4C'!M213</f>
        <v>631.08291824292883</v>
      </c>
      <c r="T40" s="3">
        <f t="shared" si="4"/>
        <v>8.8472932459529936</v>
      </c>
    </row>
    <row r="41" spans="1:20" x14ac:dyDescent="0.25">
      <c r="A41" s="3">
        <f t="shared" si="5"/>
        <v>5.6666666666666634</v>
      </c>
      <c r="B41" s="3">
        <f>AVERAGE('1C'!$J40:$J70) + Calibration!$C$11</f>
        <v>400.79011657365999</v>
      </c>
      <c r="C41" s="2">
        <f>'1C'!K70</f>
        <v>794.99345558682501</v>
      </c>
      <c r="D41" s="2">
        <f>'1C'!L70</f>
        <v>642.87299370036362</v>
      </c>
      <c r="E41" s="3">
        <f t="shared" si="1"/>
        <v>2.2325190967364557</v>
      </c>
      <c r="G41" s="3">
        <f>AVERAGE('2C'!$J40:$J70) + Calibration!$C$11</f>
        <v>397.69556182108238</v>
      </c>
      <c r="H41" s="3">
        <f>'2C'!K70</f>
        <v>682.47826105796969</v>
      </c>
      <c r="I41" s="3">
        <f>'2C'!L70</f>
        <v>639.5338457635562</v>
      </c>
      <c r="J41" s="3">
        <f t="shared" si="2"/>
        <v>1.6128296022507118</v>
      </c>
      <c r="L41" s="3">
        <f>AVERAGE('3C'!$J40:$J70) + Calibration!$C$11</f>
        <v>393.81549371901247</v>
      </c>
      <c r="M41" s="3">
        <f>'3C'!K70</f>
        <v>860.0913113442856</v>
      </c>
      <c r="N41" s="3">
        <f>'3C'!L70</f>
        <v>641.7599114089777</v>
      </c>
      <c r="O41" s="3">
        <f t="shared" si="3"/>
        <v>2.6406921610576779</v>
      </c>
      <c r="Q41" s="3">
        <f>AVERAGE('4C'!$K184:$K214) + Calibration!$C$11</f>
        <v>400.72482384271939</v>
      </c>
      <c r="R41" s="3">
        <f>'4C'!L214</f>
        <v>1683.8274518860592</v>
      </c>
      <c r="S41" s="3">
        <f>'4C'!M214</f>
        <v>631.53640995479202</v>
      </c>
      <c r="T41" s="3">
        <f t="shared" si="4"/>
        <v>7.2666840604407552</v>
      </c>
    </row>
    <row r="42" spans="1:20" x14ac:dyDescent="0.25">
      <c r="A42" s="3">
        <f t="shared" si="5"/>
        <v>5.7499999999999964</v>
      </c>
      <c r="B42" s="3">
        <f>AVERAGE('1C'!$J41:$J71) + Calibration!$C$11</f>
        <v>400.76835180238226</v>
      </c>
      <c r="C42" s="2">
        <f>'1C'!K71</f>
        <v>766.14654394270042</v>
      </c>
      <c r="D42" s="2">
        <f>'1C'!L71</f>
        <v>641.96606386770191</v>
      </c>
      <c r="E42" s="3">
        <f t="shared" si="1"/>
        <v>2.0692716442390671</v>
      </c>
      <c r="G42" s="3">
        <f>AVERAGE('2C'!$J41:$J71) + Calibration!$C$11</f>
        <v>397.32160268677342</v>
      </c>
      <c r="H42" s="3">
        <f>'2C'!K71</f>
        <v>727.91323189470222</v>
      </c>
      <c r="I42" s="3">
        <f>'2C'!L71</f>
        <v>640.44077147382848</v>
      </c>
      <c r="J42" s="3">
        <f t="shared" si="2"/>
        <v>1.8722624909153045</v>
      </c>
      <c r="L42" s="3">
        <f>AVERAGE('3C'!$J41:$J71) + Calibration!$C$11</f>
        <v>394.18945285332131</v>
      </c>
      <c r="M42" s="3">
        <f>'3C'!K71</f>
        <v>915.60039706325051</v>
      </c>
      <c r="N42" s="3">
        <f>'3C'!L71</f>
        <v>639.98728388435472</v>
      </c>
      <c r="O42" s="3">
        <f t="shared" si="3"/>
        <v>2.9529427455133201</v>
      </c>
      <c r="Q42" s="3">
        <f>AVERAGE('4C'!$K185:$K215) + Calibration!$C$11</f>
        <v>400.17872614306725</v>
      </c>
      <c r="R42" s="3">
        <f>'4C'!L215</f>
        <v>1195.0476406143632</v>
      </c>
      <c r="S42" s="3">
        <f>'4C'!M215</f>
        <v>630.83558311217928</v>
      </c>
      <c r="T42" s="3">
        <f t="shared" si="4"/>
        <v>4.5016362251058473</v>
      </c>
    </row>
    <row r="43" spans="1:20" x14ac:dyDescent="0.25">
      <c r="A43" s="3">
        <f t="shared" si="5"/>
        <v>5.8333333333333295</v>
      </c>
      <c r="B43" s="3">
        <f>AVERAGE('1C'!$J42:$J72) + Calibration!$C$11</f>
        <v>400.75648050468112</v>
      </c>
      <c r="C43" s="2">
        <f>'1C'!K72</f>
        <v>781.43985662433397</v>
      </c>
      <c r="D43" s="2">
        <f>'1C'!L72</f>
        <v>645.75865404769741</v>
      </c>
      <c r="E43" s="3">
        <f t="shared" si="1"/>
        <v>2.1559505536528416</v>
      </c>
      <c r="G43" s="3">
        <f>AVERAGE('2C'!$J42:$J72) + Calibration!$C$11</f>
        <v>397.04261749558128</v>
      </c>
      <c r="H43" s="3">
        <f>'2C'!K72</f>
        <v>744.54166063116872</v>
      </c>
      <c r="I43" s="3">
        <f>'2C'!L72</f>
        <v>640.85298157631598</v>
      </c>
      <c r="J43" s="3">
        <f t="shared" si="2"/>
        <v>1.9680154202649598</v>
      </c>
      <c r="L43" s="3">
        <f>AVERAGE('3C'!$J42:$J72) + Calibration!$C$11</f>
        <v>394.64849245717039</v>
      </c>
      <c r="M43" s="3">
        <f>'3C'!K72</f>
        <v>753.03796478449578</v>
      </c>
      <c r="N43" s="3">
        <f>'3C'!L72</f>
        <v>643.98602652307432</v>
      </c>
      <c r="O43" s="3">
        <f t="shared" si="3"/>
        <v>2.0296919428511857</v>
      </c>
      <c r="Q43" s="3">
        <f>AVERAGE('4C'!$K186:$K216) + Calibration!$C$11</f>
        <v>399.6880292836716</v>
      </c>
      <c r="R43" s="3">
        <f>'4C'!L216</f>
        <v>1241.3727036557871</v>
      </c>
      <c r="S43" s="3">
        <f>'4C'!M216</f>
        <v>638.21465635973186</v>
      </c>
      <c r="T43" s="3">
        <f t="shared" si="4"/>
        <v>4.7667711635070615</v>
      </c>
    </row>
    <row r="44" spans="1:20" x14ac:dyDescent="0.25">
      <c r="A44" s="3">
        <f t="shared" si="5"/>
        <v>5.9166666666666625</v>
      </c>
      <c r="B44" s="3">
        <f>AVERAGE('1C'!$J43:$J73) + Calibration!$C$11</f>
        <v>400.84156097422141</v>
      </c>
      <c r="C44" s="2">
        <f>'1C'!K73</f>
        <v>771.40615983622308</v>
      </c>
      <c r="D44" s="2">
        <f>'1C'!L73</f>
        <v>646.66558388035924</v>
      </c>
      <c r="E44" s="3">
        <f t="shared" si="1"/>
        <v>2.0986441809572658</v>
      </c>
      <c r="G44" s="3">
        <f>AVERAGE('2C'!$J43:$J73) + Calibration!$C$11</f>
        <v>396.98919428158769</v>
      </c>
      <c r="H44" s="3">
        <f>'2C'!K73</f>
        <v>727.0636063343959</v>
      </c>
      <c r="I44" s="3">
        <f>'2C'!L73</f>
        <v>641.55380429653928</v>
      </c>
      <c r="J44" s="3">
        <f t="shared" si="2"/>
        <v>1.8693332991462619</v>
      </c>
      <c r="L44" s="3">
        <f>AVERAGE('3C'!$J43:$J73) + Calibration!$C$11</f>
        <v>395.00068543517068</v>
      </c>
      <c r="M44" s="3">
        <f>'3C'!K73</f>
        <v>742.7614762217861</v>
      </c>
      <c r="N44" s="3">
        <f>'3C'!L73</f>
        <v>645.75865404769741</v>
      </c>
      <c r="O44" s="3">
        <f t="shared" si="3"/>
        <v>1.969497793881857</v>
      </c>
      <c r="Q44" s="3">
        <f>AVERAGE('4C'!$K187:$K217) + Calibration!$C$11</f>
        <v>399.29230636739277</v>
      </c>
      <c r="R44" s="3">
        <f>'4C'!L217</f>
        <v>1096.0860005435911</v>
      </c>
      <c r="S44" s="3">
        <f>'4C'!M217</f>
        <v>633.76247560021363</v>
      </c>
      <c r="T44" s="3">
        <f t="shared" si="4"/>
        <v>3.9462000312532943</v>
      </c>
    </row>
    <row r="45" spans="1:20" x14ac:dyDescent="0.25">
      <c r="A45" s="3">
        <f t="shared" si="5"/>
        <v>5.9999999999999956</v>
      </c>
      <c r="B45" s="3">
        <f>AVERAGE('1C'!$J44:$J74) + Calibration!$C$11</f>
        <v>400.90487647462231</v>
      </c>
      <c r="C45" s="2">
        <f>'1C'!K74</f>
        <v>769.42369884688981</v>
      </c>
      <c r="D45" s="2">
        <f>'1C'!L74</f>
        <v>649.09780198450471</v>
      </c>
      <c r="E45" s="3">
        <f t="shared" si="1"/>
        <v>2.0870581931459511</v>
      </c>
      <c r="G45" s="3">
        <f>AVERAGE('2C'!$J44:$J74) + Calibration!$C$11</f>
        <v>396.93577205690184</v>
      </c>
      <c r="H45" s="3">
        <f>'2C'!K74</f>
        <v>665.84978781709538</v>
      </c>
      <c r="I45" s="3">
        <f>'2C'!L74</f>
        <v>639.98728388435472</v>
      </c>
      <c r="J45" s="3">
        <f t="shared" si="2"/>
        <v>1.5229593870707181</v>
      </c>
      <c r="L45" s="3">
        <f>AVERAGE('3C'!$J44:$J74) + Calibration!$C$11</f>
        <v>395.36277188674762</v>
      </c>
      <c r="M45" s="3">
        <f>'3C'!K74</f>
        <v>753.68531376485134</v>
      </c>
      <c r="N45" s="3">
        <f>'3C'!L74</f>
        <v>649.55124422769291</v>
      </c>
      <c r="O45" s="3">
        <f t="shared" si="3"/>
        <v>2.0293128909983662</v>
      </c>
      <c r="Q45" s="3">
        <f>AVERAGE('4C'!$K188:$K218) + Calibration!$C$11</f>
        <v>398.74818629400352</v>
      </c>
      <c r="R45" s="3">
        <f>'4C'!L218</f>
        <v>1226.0793424238902</v>
      </c>
      <c r="S45" s="3">
        <f>'4C'!M218</f>
        <v>633.30903335702544</v>
      </c>
      <c r="T45" s="3">
        <f t="shared" si="4"/>
        <v>4.6854818886334648</v>
      </c>
    </row>
    <row r="46" spans="1:20" x14ac:dyDescent="0.25">
      <c r="A46" s="3">
        <f t="shared" si="5"/>
        <v>6.0833333333333286</v>
      </c>
      <c r="B46" s="3">
        <f>AVERAGE('1C'!$J45:$J75) + Calibration!$C$11</f>
        <v>401.06514492943387</v>
      </c>
      <c r="C46" s="2">
        <f>'1C'!K75</f>
        <v>841.76358293694307</v>
      </c>
      <c r="D46" s="2">
        <f>'1C'!L75</f>
        <v>651.11776463987735</v>
      </c>
      <c r="E46" s="3">
        <f t="shared" si="1"/>
        <v>2.495838013997222</v>
      </c>
      <c r="G46" s="3">
        <f>AVERAGE('2C'!$J45:$J75) + Calibration!$C$11</f>
        <v>396.62512980802478</v>
      </c>
      <c r="H46" s="3">
        <f>'2C'!K75</f>
        <v>935.50602925416968</v>
      </c>
      <c r="I46" s="3">
        <f>'2C'!L75</f>
        <v>637.10162353702106</v>
      </c>
      <c r="J46" s="3">
        <f t="shared" si="2"/>
        <v>3.0518815540521289</v>
      </c>
      <c r="L46" s="3">
        <f>AVERAGE('3C'!$J45:$J75) + Calibration!$C$11</f>
        <v>395.59822733752264</v>
      </c>
      <c r="M46" s="3">
        <f>'3C'!K75</f>
        <v>735.1148421331734</v>
      </c>
      <c r="N46" s="3">
        <f>'3C'!L75</f>
        <v>647.11902200115776</v>
      </c>
      <c r="O46" s="3">
        <f t="shared" si="3"/>
        <v>1.9228079804907274</v>
      </c>
      <c r="Q46" s="3">
        <f>AVERAGE('4C'!$K189:$K219) + Calibration!$C$11</f>
        <v>398.19219512077473</v>
      </c>
      <c r="R46" s="3">
        <f>'4C'!L219</f>
        <v>1109.3969007861544</v>
      </c>
      <c r="S46" s="3">
        <f>'4C'!M219</f>
        <v>634.87555789159944</v>
      </c>
      <c r="T46" s="3">
        <f t="shared" si="4"/>
        <v>4.0278149116178952</v>
      </c>
    </row>
    <row r="47" spans="1:20" x14ac:dyDescent="0.25">
      <c r="A47" s="3">
        <f t="shared" si="5"/>
        <v>6.1666666666666616</v>
      </c>
      <c r="B47" s="3">
        <f>AVERAGE('1C'!$J46:$J76) + Calibration!$C$11</f>
        <v>401.31247148004849</v>
      </c>
      <c r="C47" s="2">
        <f>'1C'!K76</f>
        <v>807.25245368913124</v>
      </c>
      <c r="D47" s="2">
        <f>'1C'!L76</f>
        <v>650.21083480721552</v>
      </c>
      <c r="E47" s="3">
        <f t="shared" si="1"/>
        <v>2.2989880417536699</v>
      </c>
      <c r="G47" s="3">
        <f>AVERAGE('2C'!$J46:$J76) + Calibration!$C$11</f>
        <v>396.47475482678988</v>
      </c>
      <c r="H47" s="3">
        <f>'2C'!K76</f>
        <v>865.55320786361438</v>
      </c>
      <c r="I47" s="3">
        <f>'2C'!L76</f>
        <v>634.62822276084989</v>
      </c>
      <c r="J47" s="3">
        <f t="shared" si="2"/>
        <v>2.6565645204677777</v>
      </c>
      <c r="L47" s="3">
        <f>AVERAGE('3C'!$J46:$J76) + Calibration!$C$11</f>
        <v>395.83368278829772</v>
      </c>
      <c r="M47" s="3">
        <f>'3C'!K76</f>
        <v>724.19100459010804</v>
      </c>
      <c r="N47" s="3">
        <f>'3C'!L76</f>
        <v>646.41824874960957</v>
      </c>
      <c r="O47" s="3">
        <f t="shared" si="3"/>
        <v>1.8596087828959194</v>
      </c>
      <c r="Q47" s="3">
        <f>AVERAGE('4C'!$K190:$K220) + Calibration!$C$11</f>
        <v>397.72128421922457</v>
      </c>
      <c r="R47" s="3">
        <f>'4C'!L220</f>
        <v>1605.823342100608</v>
      </c>
      <c r="S47" s="3">
        <f>'4C'!M220</f>
        <v>635.28776799408706</v>
      </c>
      <c r="T47" s="3">
        <f t="shared" si="4"/>
        <v>6.8419281322645658</v>
      </c>
    </row>
    <row r="48" spans="1:20" x14ac:dyDescent="0.25">
      <c r="A48" s="3">
        <f t="shared" si="5"/>
        <v>6.2499999999999947</v>
      </c>
      <c r="B48" s="3">
        <f>AVERAGE('1C'!$J47:$J77) + Calibration!$C$11</f>
        <v>401.52616077451484</v>
      </c>
      <c r="C48" s="2">
        <f>'1C'!K77</f>
        <v>791.7163937373067</v>
      </c>
      <c r="D48" s="2">
        <f>'1C'!L77</f>
        <v>647.9847196931189</v>
      </c>
      <c r="E48" s="3">
        <f t="shared" si="1"/>
        <v>2.2097913950454577</v>
      </c>
      <c r="G48" s="3">
        <f>AVERAGE('2C'!$J47:$J77) + Calibration!$C$11</f>
        <v>396.30459388770953</v>
      </c>
      <c r="H48" s="3">
        <f>'2C'!K77</f>
        <v>814.89908373188871</v>
      </c>
      <c r="I48" s="3">
        <f>'2C'!L77</f>
        <v>631.74251294484111</v>
      </c>
      <c r="J48" s="3">
        <f t="shared" si="2"/>
        <v>2.3706551920773422</v>
      </c>
      <c r="L48" s="3">
        <f>AVERAGE('3C'!$J47:$J77) + Calibration!$C$11</f>
        <v>396.02758632278034</v>
      </c>
      <c r="M48" s="3">
        <f>'3C'!K77</f>
        <v>708.25034292811893</v>
      </c>
      <c r="N48" s="3">
        <f>'3C'!L77</f>
        <v>644.6456212249866</v>
      </c>
      <c r="O48" s="3">
        <f t="shared" si="3"/>
        <v>1.7682327813408958</v>
      </c>
      <c r="Q48" s="3">
        <f>AVERAGE('4C'!$K191:$K221) + Calibration!$C$11</f>
        <v>397.3156678293692</v>
      </c>
      <c r="R48" s="3">
        <f>'4C'!L221</f>
        <v>1115.5465603341052</v>
      </c>
      <c r="S48" s="3">
        <f>'4C'!M221</f>
        <v>635.98859071431025</v>
      </c>
      <c r="T48" s="3">
        <f t="shared" si="4"/>
        <v>4.0676068026134642</v>
      </c>
    </row>
    <row r="49" spans="1:20" x14ac:dyDescent="0.25">
      <c r="A49" s="3">
        <f t="shared" si="5"/>
        <v>6.3333333333333277</v>
      </c>
      <c r="B49" s="3">
        <f>AVERAGE('1C'!$J48:$J78) + Calibration!$C$11</f>
        <v>401.93375597780272</v>
      </c>
      <c r="C49" s="2">
        <f>'1C'!K78</f>
        <v>758.29758067801845</v>
      </c>
      <c r="D49" s="2">
        <f>'1C'!L78</f>
        <v>652.6842850520618</v>
      </c>
      <c r="E49" s="3">
        <f t="shared" si="1"/>
        <v>2.0182199522229425</v>
      </c>
      <c r="G49" s="3">
        <f>AVERAGE('2C'!$J48:$J78) + Calibration!$C$11</f>
        <v>396.09090340607372</v>
      </c>
      <c r="H49" s="3">
        <f>'2C'!K78</f>
        <v>771.40615983622308</v>
      </c>
      <c r="I49" s="3">
        <f>'2C'!L78</f>
        <v>636.19469370435922</v>
      </c>
      <c r="J49" s="3">
        <f t="shared" si="2"/>
        <v>2.1255489092873092</v>
      </c>
      <c r="L49" s="3">
        <f>AVERAGE('3C'!$J48:$J78) + Calibration!$C$11</f>
        <v>396.31646380037972</v>
      </c>
      <c r="M49" s="3">
        <f>'3C'!K78</f>
        <v>693.19977347082113</v>
      </c>
      <c r="N49" s="3">
        <f>'3C'!L78</f>
        <v>644.1921295131234</v>
      </c>
      <c r="O49" s="3">
        <f t="shared" si="3"/>
        <v>1.6813598281557129</v>
      </c>
      <c r="Q49" s="3">
        <f>AVERAGE('4C'!$K192:$K222) + Calibration!$C$11</f>
        <v>396.9832608092143</v>
      </c>
      <c r="R49" s="3">
        <f>'4C'!L222</f>
        <v>1258.6485258770169</v>
      </c>
      <c r="S49" s="3">
        <f>'4C'!M222</f>
        <v>634.87555789159944</v>
      </c>
      <c r="T49" s="3">
        <f t="shared" si="4"/>
        <v>4.8799286278853797</v>
      </c>
    </row>
    <row r="50" spans="1:20" x14ac:dyDescent="0.25">
      <c r="A50" s="3">
        <f t="shared" si="5"/>
        <v>6.4166666666666607</v>
      </c>
      <c r="B50" s="3">
        <f>AVERAGE('1C'!$J49:$J79) + Calibration!$C$11</f>
        <v>402.30771392494222</v>
      </c>
      <c r="C50" s="2">
        <f>'1C'!K79</f>
        <v>753.28070800883154</v>
      </c>
      <c r="D50" s="2">
        <f>'1C'!L79</f>
        <v>654.6630196891233</v>
      </c>
      <c r="E50" s="3">
        <f t="shared" si="1"/>
        <v>1.9876896874911709</v>
      </c>
      <c r="G50" s="3">
        <f>AVERAGE('2C'!$J49:$J79) + Calibration!$C$11</f>
        <v>395.91876345569955</v>
      </c>
      <c r="H50" s="3">
        <f>'2C'!K79</f>
        <v>697.56929715965248</v>
      </c>
      <c r="I50" s="3">
        <f>'2C'!L79</f>
        <v>634.4220703021258</v>
      </c>
      <c r="J50" s="3">
        <f t="shared" si="2"/>
        <v>1.7083583784974694</v>
      </c>
      <c r="L50" s="3">
        <f>AVERAGE('3C'!$J49:$J79) + Calibration!$C$11</f>
        <v>396.64689319427157</v>
      </c>
      <c r="M50" s="3">
        <f>'3C'!K79</f>
        <v>724.87882021484859</v>
      </c>
      <c r="N50" s="3">
        <f>'3C'!L79</f>
        <v>646.41824874960957</v>
      </c>
      <c r="O50" s="3">
        <f t="shared" si="3"/>
        <v>1.8588986259387632</v>
      </c>
      <c r="Q50" s="3">
        <f>AVERAGE('4C'!$K193:$K223) + Calibration!$C$11</f>
        <v>396.70625482717759</v>
      </c>
      <c r="R50" s="3">
        <f>'4C'!L223</f>
        <v>1330.7456707885899</v>
      </c>
      <c r="S50" s="3">
        <f>'4C'!M223</f>
        <v>630.6294801221303</v>
      </c>
      <c r="T50" s="3">
        <f t="shared" si="4"/>
        <v>5.2898101737509089</v>
      </c>
    </row>
    <row r="51" spans="1:20" x14ac:dyDescent="0.25">
      <c r="A51" s="3">
        <f t="shared" si="5"/>
        <v>6.4999999999999938</v>
      </c>
      <c r="B51" s="3">
        <f>AVERAGE('1C'!$J50:$J80) + Calibration!$C$11</f>
        <v>402.4897461617237</v>
      </c>
      <c r="C51" s="2">
        <f>'1C'!K80</f>
        <v>855.51945847938509</v>
      </c>
      <c r="D51" s="2">
        <f>'1C'!L80</f>
        <v>649.34513711525437</v>
      </c>
      <c r="E51" s="3">
        <f t="shared" si="1"/>
        <v>2.565674574624607</v>
      </c>
      <c r="G51" s="3">
        <f>AVERAGE('2C'!$J50:$J80) + Calibration!$C$11</f>
        <v>395.59822773324584</v>
      </c>
      <c r="H51" s="3">
        <f>'2C'!K80</f>
        <v>742.1141757916937</v>
      </c>
      <c r="I51" s="3">
        <f>'2C'!L80</f>
        <v>632.8555457675518</v>
      </c>
      <c r="J51" s="3">
        <f t="shared" si="2"/>
        <v>1.9624477897646295</v>
      </c>
      <c r="L51" s="3">
        <f>AVERAGE('3C'!$J50:$J80) + Calibration!$C$11</f>
        <v>396.94566414544761</v>
      </c>
      <c r="M51" s="3">
        <f>'3C'!K80</f>
        <v>749.31579007602011</v>
      </c>
      <c r="N51" s="3">
        <f>'3C'!L80</f>
        <v>651.57120276067587</v>
      </c>
      <c r="O51" s="3">
        <f t="shared" si="3"/>
        <v>1.9956021611302506</v>
      </c>
      <c r="Q51" s="3">
        <f>AVERAGE('4C'!$K194:$K224) + Calibration!$C$11</f>
        <v>396.41737616240891</v>
      </c>
      <c r="R51" s="3">
        <f>'4C'!L224</f>
        <v>1296.6390947006796</v>
      </c>
      <c r="S51" s="3">
        <f>'4C'!M224</f>
        <v>629.96988542021813</v>
      </c>
      <c r="T51" s="3">
        <f t="shared" si="4"/>
        <v>5.0982880636292149</v>
      </c>
    </row>
    <row r="52" spans="1:20" x14ac:dyDescent="0.25">
      <c r="A52" s="3">
        <f t="shared" si="5"/>
        <v>6.5833333333333268</v>
      </c>
      <c r="B52" s="3">
        <f>AVERAGE('1C'!$J51:$J81) + Calibration!$C$11</f>
        <v>402.63814232952632</v>
      </c>
      <c r="C52" s="2">
        <f>'1C'!K81</f>
        <v>808.54714760398736</v>
      </c>
      <c r="D52" s="2">
        <f>'1C'!L81</f>
        <v>647.11902200115776</v>
      </c>
      <c r="E52" s="3">
        <f t="shared" si="1"/>
        <v>2.2988126079324487</v>
      </c>
      <c r="G52" s="3">
        <f>AVERAGE('2C'!$J51:$J81) + Calibration!$C$11</f>
        <v>395.33111502692418</v>
      </c>
      <c r="H52" s="3">
        <f>'2C'!K81</f>
        <v>775.53294030071891</v>
      </c>
      <c r="I52" s="3">
        <f>'2C'!L81</f>
        <v>630.17603787894211</v>
      </c>
      <c r="J52" s="3">
        <f t="shared" si="2"/>
        <v>2.1532233533654996</v>
      </c>
      <c r="L52" s="3">
        <f>AVERAGE('3C'!$J51:$J81) + Calibration!$C$11</f>
        <v>397.26620006576292</v>
      </c>
      <c r="M52" s="3">
        <f>'3C'!K81</f>
        <v>850.94770676086603</v>
      </c>
      <c r="N52" s="3">
        <f>'3C'!L81</f>
        <v>647.32517445988174</v>
      </c>
      <c r="O52" s="3">
        <f t="shared" si="3"/>
        <v>2.5693659269059621</v>
      </c>
      <c r="Q52" s="3">
        <f>AVERAGE('4C'!$K195:$K225) + Calibration!$C$11</f>
        <v>396.17202723805718</v>
      </c>
      <c r="R52" s="3">
        <f>'4C'!L225</f>
        <v>1678.3654582662041</v>
      </c>
      <c r="S52" s="3">
        <f>'4C'!M225</f>
        <v>630.83558311217928</v>
      </c>
      <c r="T52" s="3">
        <f t="shared" si="4"/>
        <v>7.2615349419573985</v>
      </c>
    </row>
    <row r="53" spans="1:20" x14ac:dyDescent="0.25">
      <c r="A53" s="3">
        <f t="shared" si="5"/>
        <v>6.6666666666666599</v>
      </c>
      <c r="B53" s="3">
        <f>AVERAGE('1C'!$J52:$J82) + Calibration!$C$11</f>
        <v>402.83204705117822</v>
      </c>
      <c r="C53" s="2">
        <f>'1C'!K82</f>
        <v>785.60710373321456</v>
      </c>
      <c r="D53" s="2">
        <f>'1C'!L82</f>
        <v>646.66558388035924</v>
      </c>
      <c r="E53" s="3">
        <f t="shared" si="1"/>
        <v>2.1677965131809458</v>
      </c>
      <c r="G53" s="3">
        <f>AVERAGE('2C'!$J52:$J82) + Calibration!$C$11</f>
        <v>395.22426958824479</v>
      </c>
      <c r="H53" s="3">
        <f>'2C'!K82</f>
        <v>717.23213757597262</v>
      </c>
      <c r="I53" s="3">
        <f>'2C'!L82</f>
        <v>629.96988542021813</v>
      </c>
      <c r="J53" s="3">
        <f t="shared" si="2"/>
        <v>1.8236494809547659</v>
      </c>
      <c r="L53" s="3">
        <f>AVERAGE('3C'!$J52:$J82) + Calibration!$C$11</f>
        <v>397.53331395925392</v>
      </c>
      <c r="M53" s="3">
        <f>'3C'!K82</f>
        <v>823.63813515540687</v>
      </c>
      <c r="N53" s="3">
        <f>'3C'!L82</f>
        <v>647.32517445988174</v>
      </c>
      <c r="O53" s="3">
        <f t="shared" si="3"/>
        <v>2.4131889722530095</v>
      </c>
      <c r="Q53" s="3">
        <f>AVERAGE('4C'!$K196:$K226) + Calibration!$C$11</f>
        <v>395.98010152769905</v>
      </c>
      <c r="R53" s="3">
        <f>'4C'!L226</f>
        <v>1172.7549942742094</v>
      </c>
      <c r="S53" s="3">
        <f>'4C'!M226</f>
        <v>636.19469370435922</v>
      </c>
      <c r="T53" s="3">
        <f t="shared" si="4"/>
        <v>4.39916309756088</v>
      </c>
    </row>
    <row r="54" spans="1:20" x14ac:dyDescent="0.25">
      <c r="A54" s="3">
        <f t="shared" si="5"/>
        <v>6.7499999999999929</v>
      </c>
      <c r="B54" s="3">
        <f>AVERAGE('1C'!$J53:$J83) + Calibration!$C$11</f>
        <v>402.99231550598978</v>
      </c>
      <c r="C54" s="2">
        <f>'1C'!K83</f>
        <v>816.39605827255082</v>
      </c>
      <c r="D54" s="2">
        <f>'1C'!L83</f>
        <v>648.89164952578074</v>
      </c>
      <c r="E54" s="3">
        <f t="shared" si="1"/>
        <v>2.3412580743204976</v>
      </c>
      <c r="G54" s="3">
        <f>AVERAGE('2C'!$J53:$J83) + Calibration!$C$11</f>
        <v>395.04223735146331</v>
      </c>
      <c r="H54" s="3">
        <f>'2C'!K83</f>
        <v>744.09663678102709</v>
      </c>
      <c r="I54" s="3">
        <f>'2C'!L83</f>
        <v>629.96988542021813</v>
      </c>
      <c r="J54" s="3">
        <f t="shared" si="2"/>
        <v>1.9768239773848055</v>
      </c>
      <c r="L54" s="3">
        <f>AVERAGE('3C'!$J53:$J83) + Calibration!$C$11</f>
        <v>397.64015920007182</v>
      </c>
      <c r="M54" s="3">
        <f>'3C'!K83</f>
        <v>746.28137435031113</v>
      </c>
      <c r="N54" s="3">
        <f>'3C'!L83</f>
        <v>645.09905934578512</v>
      </c>
      <c r="O54" s="3">
        <f t="shared" si="3"/>
        <v>1.9744839622130104</v>
      </c>
      <c r="Q54" s="3">
        <f>AVERAGE('4C'!$K197:$K227) + Calibration!$C$11</f>
        <v>395.78817581734097</v>
      </c>
      <c r="R54" s="3">
        <f>'4C'!L227</f>
        <v>1164.0159428506913</v>
      </c>
      <c r="S54" s="3">
        <f>'4C'!M227</f>
        <v>636.64818541622242</v>
      </c>
      <c r="T54" s="3">
        <f t="shared" si="4"/>
        <v>4.3507575680070074</v>
      </c>
    </row>
    <row r="55" spans="1:20" x14ac:dyDescent="0.25">
      <c r="A55" s="3">
        <f t="shared" si="5"/>
        <v>6.8333333333333259</v>
      </c>
      <c r="B55" s="3">
        <f>AVERAGE('1C'!$J54:$J84) + Calibration!$C$11</f>
        <v>402.99231550598972</v>
      </c>
      <c r="C55" s="2">
        <f>'1C'!K84</f>
        <v>761.57473962806307</v>
      </c>
      <c r="D55" s="2">
        <f>'1C'!L84</f>
        <v>644.89295635573626</v>
      </c>
      <c r="E55" s="3">
        <f t="shared" si="1"/>
        <v>2.0307847001261563</v>
      </c>
      <c r="G55" s="3">
        <f>AVERAGE('2C'!$J54:$J84) + Calibration!$C$11</f>
        <v>394.92352081294433</v>
      </c>
      <c r="H55" s="3">
        <f>'2C'!K84</f>
        <v>791.7163937373067</v>
      </c>
      <c r="I55" s="3">
        <f>'2C'!L84</f>
        <v>628.4034144767088</v>
      </c>
      <c r="J55" s="3">
        <f t="shared" si="2"/>
        <v>2.247184583647011</v>
      </c>
      <c r="L55" s="3">
        <f>AVERAGE('3C'!$J54:$J84) + Calibration!$C$11</f>
        <v>397.7153461960354</v>
      </c>
      <c r="M55" s="3">
        <f>'3C'!K84</f>
        <v>741.91185066147966</v>
      </c>
      <c r="N55" s="3">
        <f>'3C'!L84</f>
        <v>643.77992353302545</v>
      </c>
      <c r="O55" s="3">
        <f t="shared" si="3"/>
        <v>1.9493119240762604</v>
      </c>
      <c r="Q55" s="3">
        <f>AVERAGE('4C'!$K198:$K228) + Calibration!$C$11</f>
        <v>395.51116963744266</v>
      </c>
      <c r="R55" s="3">
        <f>'4C'!L228</f>
        <v>1055.6679023760455</v>
      </c>
      <c r="S55" s="3">
        <f>'4C'!M228</f>
        <v>636.85428840627151</v>
      </c>
      <c r="T55" s="3">
        <f t="shared" si="4"/>
        <v>3.7387113878019571</v>
      </c>
    </row>
    <row r="56" spans="1:20" x14ac:dyDescent="0.25">
      <c r="A56" s="3">
        <f t="shared" si="5"/>
        <v>6.916666666666659</v>
      </c>
      <c r="B56" s="3">
        <f>AVERAGE('1C'!$J55:$J85) + Calibration!$C$11</f>
        <v>403.02397394870565</v>
      </c>
      <c r="C56" s="2">
        <f>'1C'!K85</f>
        <v>769.66644207122545</v>
      </c>
      <c r="D56" s="2">
        <f>'1C'!L85</f>
        <v>643.32643182116215</v>
      </c>
      <c r="E56" s="3">
        <f t="shared" si="1"/>
        <v>2.0764317060510145</v>
      </c>
      <c r="G56" s="3">
        <f>AVERAGE('2C'!$J55:$J85) + Calibration!$C$11</f>
        <v>394.99870761104637</v>
      </c>
      <c r="H56" s="3">
        <f>'2C'!K85</f>
        <v>972.40427379759808</v>
      </c>
      <c r="I56" s="3">
        <f>'2C'!L85</f>
        <v>630.17603787894211</v>
      </c>
      <c r="J56" s="3">
        <f t="shared" si="2"/>
        <v>3.2700609698040934</v>
      </c>
      <c r="L56" s="3">
        <f>AVERAGE('3C'!$J55:$J85) + Calibration!$C$11</f>
        <v>397.8221914368533</v>
      </c>
      <c r="M56" s="3">
        <f>'3C'!K85</f>
        <v>751.50052764530415</v>
      </c>
      <c r="N56" s="3">
        <f>'3C'!L85</f>
        <v>641.30646916578962</v>
      </c>
      <c r="O56" s="3">
        <f t="shared" si="3"/>
        <v>2.0030110390845106</v>
      </c>
      <c r="Q56" s="3">
        <f>AVERAGE('4C'!$K199:$K229) + Calibration!$C$11</f>
        <v>395.48940466830339</v>
      </c>
      <c r="R56" s="3">
        <f>'4C'!L229</f>
        <v>1241.6154954303859</v>
      </c>
      <c r="S56" s="3">
        <f>'4C'!M229</f>
        <v>633.96862805893772</v>
      </c>
      <c r="T56" s="3">
        <f t="shared" si="4"/>
        <v>4.7919245448355445</v>
      </c>
    </row>
    <row r="57" spans="1:20" x14ac:dyDescent="0.25">
      <c r="A57" s="3">
        <f t="shared" si="5"/>
        <v>6.999999999999992</v>
      </c>
      <c r="B57" s="3">
        <f>AVERAGE('1C'!$J56:$J86) + Calibration!$C$11</f>
        <v>403.2376644303414</v>
      </c>
      <c r="C57" s="2">
        <f>'1C'!K86</f>
        <v>741.91185066147966</v>
      </c>
      <c r="D57" s="2">
        <f>'1C'!L86</f>
        <v>646.21209216849593</v>
      </c>
      <c r="E57" s="3">
        <f t="shared" si="1"/>
        <v>1.9180369964026207</v>
      </c>
      <c r="G57" s="3">
        <f>AVERAGE('2C'!$J56:$J86) + Calibration!$C$11</f>
        <v>395.02047258018564</v>
      </c>
      <c r="H57" s="3">
        <f>'2C'!K86</f>
        <v>1067.2391374497297</v>
      </c>
      <c r="I57" s="3">
        <f>'2C'!L86</f>
        <v>629.72255028946847</v>
      </c>
      <c r="J57" s="3">
        <f t="shared" si="2"/>
        <v>3.807022564194519</v>
      </c>
      <c r="L57" s="3">
        <f>AVERAGE('3C'!$J56:$J86) + Calibration!$C$11</f>
        <v>397.78855517001296</v>
      </c>
      <c r="M57" s="3">
        <f>'3C'!K86</f>
        <v>779.49786227938557</v>
      </c>
      <c r="N57" s="3">
        <f>'3C'!L86</f>
        <v>638.87425106164403</v>
      </c>
      <c r="O57" s="3">
        <f t="shared" si="3"/>
        <v>2.1617607797463516</v>
      </c>
      <c r="Q57" s="3">
        <f>AVERAGE('4C'!$K200:$K230) + Calibration!$C$11</f>
        <v>395.23218444625064</v>
      </c>
      <c r="R57" s="3">
        <f>'4C'!L230</f>
        <v>1128.4123922221188</v>
      </c>
      <c r="S57" s="3">
        <f>'4C'!M230</f>
        <v>637.10162353702106</v>
      </c>
      <c r="T57" s="3">
        <f t="shared" si="4"/>
        <v>4.1522702961025999</v>
      </c>
    </row>
    <row r="58" spans="1:20" x14ac:dyDescent="0.25">
      <c r="A58" s="3">
        <f t="shared" si="5"/>
        <v>7.083333333333325</v>
      </c>
      <c r="B58" s="3">
        <f>AVERAGE('1C'!$J57:$J87) + Calibration!$C$11</f>
        <v>403.12092551808536</v>
      </c>
      <c r="C58" s="2">
        <f>'1C'!K87</f>
        <v>769.42369884688981</v>
      </c>
      <c r="D58" s="2">
        <f>'1C'!L87</f>
        <v>647.53128157232038</v>
      </c>
      <c r="E58" s="3">
        <f t="shared" si="1"/>
        <v>2.0745078889774962</v>
      </c>
      <c r="G58" s="3">
        <f>AVERAGE('2C'!$J57:$J87) + Calibration!$C$11</f>
        <v>395.12731782100354</v>
      </c>
      <c r="H58" s="3">
        <f>'2C'!K87</f>
        <v>1029.6531258318239</v>
      </c>
      <c r="I58" s="3">
        <f>'2C'!L87</f>
        <v>639.5338457635562</v>
      </c>
      <c r="J58" s="3">
        <f t="shared" si="2"/>
        <v>3.593553995008087</v>
      </c>
      <c r="L58" s="3">
        <f>AVERAGE('3C'!$J57:$J87) + Calibration!$C$11</f>
        <v>397.98048088037098</v>
      </c>
      <c r="M58" s="3">
        <f>'3C'!K87</f>
        <v>893.95509565759721</v>
      </c>
      <c r="N58" s="3">
        <f>'3C'!L87</f>
        <v>636.64818541622242</v>
      </c>
      <c r="O58" s="3">
        <f t="shared" si="3"/>
        <v>2.8088874177437795</v>
      </c>
      <c r="Q58" s="3">
        <f>AVERAGE('4C'!$K201:$K231) + Calibration!$C$11</f>
        <v>395.10357423629341</v>
      </c>
      <c r="R58" s="3">
        <f>'4C'!L231</f>
        <v>1273.0517503998144</v>
      </c>
      <c r="S58" s="3">
        <f>'4C'!M231</f>
        <v>633.51514046946409</v>
      </c>
      <c r="T58" s="3">
        <f t="shared" si="4"/>
        <v>4.9721447670552186</v>
      </c>
    </row>
    <row r="59" spans="1:20" x14ac:dyDescent="0.25">
      <c r="A59" s="3">
        <f t="shared" si="5"/>
        <v>7.1666666666666581</v>
      </c>
      <c r="B59" s="3">
        <f>AVERAGE('1C'!$J58:$J88) + Calibration!$C$11</f>
        <v>403.12092551808536</v>
      </c>
      <c r="C59" s="2">
        <f>'1C'!K88</f>
        <v>768.9786264464849</v>
      </c>
      <c r="D59" s="2">
        <f>'1C'!L88</f>
        <v>645.09905934578512</v>
      </c>
      <c r="E59" s="3">
        <f t="shared" si="1"/>
        <v>2.0719872795990426</v>
      </c>
      <c r="G59" s="3">
        <f>AVERAGE('2C'!$J58:$J88) + Calibration!$C$11</f>
        <v>395.21239829054372</v>
      </c>
      <c r="H59" s="3">
        <f>'2C'!K88</f>
        <v>946.63219192744884</v>
      </c>
      <c r="I59" s="3">
        <f>'2C'!L88</f>
        <v>638.87425106164403</v>
      </c>
      <c r="J59" s="3">
        <f t="shared" si="2"/>
        <v>3.1228939427419542</v>
      </c>
      <c r="L59" s="3">
        <f>AVERAGE('3C'!$J58:$J88) + Calibration!$C$11</f>
        <v>398.00224584951025</v>
      </c>
      <c r="M59" s="3">
        <f>'3C'!K88</f>
        <v>947.522235581877</v>
      </c>
      <c r="N59" s="3">
        <f>'3C'!L88</f>
        <v>636.64818541622242</v>
      </c>
      <c r="O59" s="3">
        <f t="shared" si="3"/>
        <v>3.1121346515914685</v>
      </c>
      <c r="Q59" s="3">
        <f>AVERAGE('4C'!$K202:$K232) + Calibration!$C$11</f>
        <v>395.01849376675324</v>
      </c>
      <c r="R59" s="3">
        <f>'4C'!L232</f>
        <v>979.84863130626013</v>
      </c>
      <c r="S59" s="3">
        <f>'4C'!M232</f>
        <v>632.40210764675328</v>
      </c>
      <c r="T59" s="3">
        <f t="shared" si="4"/>
        <v>3.3121090594322777</v>
      </c>
    </row>
    <row r="60" spans="1:20" x14ac:dyDescent="0.25">
      <c r="A60" s="3">
        <f t="shared" si="5"/>
        <v>7.2499999999999911</v>
      </c>
      <c r="B60" s="3">
        <f>AVERAGE('1C'!$J59:$J89) + Calibration!$C$11</f>
        <v>403.23964205660434</v>
      </c>
      <c r="C60" s="2">
        <f>'1C'!K89</f>
        <v>741.46683085719326</v>
      </c>
      <c r="D60" s="2">
        <f>'1C'!L89</f>
        <v>649.34513711525437</v>
      </c>
      <c r="E60" s="3">
        <f t="shared" si="1"/>
        <v>1.9155054848675035</v>
      </c>
      <c r="G60" s="3">
        <f>AVERAGE('2C'!$J59:$J89) + Calibration!$C$11</f>
        <v>395.24405673325958</v>
      </c>
      <c r="H60" s="3">
        <f>'2C'!K89</f>
        <v>855.3171818994341</v>
      </c>
      <c r="I60" s="3">
        <f>'2C'!L89</f>
        <v>638.21465635973186</v>
      </c>
      <c r="J60" s="3">
        <f t="shared" si="2"/>
        <v>2.605564022871973</v>
      </c>
      <c r="L60" s="3">
        <f>AVERAGE('3C'!$J59:$J89) + Calibration!$C$11</f>
        <v>398.08732631905036</v>
      </c>
      <c r="M60" s="3">
        <f>'3C'!K89</f>
        <v>821.65567416607337</v>
      </c>
      <c r="N60" s="3">
        <f>'3C'!L89</f>
        <v>635.28776799408706</v>
      </c>
      <c r="O60" s="3">
        <f t="shared" si="3"/>
        <v>2.3988239869018666</v>
      </c>
      <c r="Q60" s="3">
        <f>AVERAGE('4C'!$K203:$K233) + Calibration!$C$11</f>
        <v>394.98683651120677</v>
      </c>
      <c r="R60" s="3">
        <f>'4C'!L233</f>
        <v>1427.7652720100057</v>
      </c>
      <c r="S60" s="3">
        <f>'4C'!M233</f>
        <v>633.06169822627589</v>
      </c>
      <c r="T60" s="3">
        <f t="shared" si="4"/>
        <v>5.8490057078681064</v>
      </c>
    </row>
    <row r="61" spans="1:20" x14ac:dyDescent="0.25">
      <c r="A61" s="3">
        <f t="shared" si="5"/>
        <v>7.3333333333333242</v>
      </c>
      <c r="B61" s="3">
        <f>AVERAGE('1C'!$J60:$J90) + Calibration!$C$11</f>
        <v>403.33659362598405</v>
      </c>
      <c r="C61" s="2">
        <f>'1C'!K90</f>
        <v>738.83702088750442</v>
      </c>
      <c r="D61" s="2">
        <f>'1C'!L90</f>
        <v>647.32517445988174</v>
      </c>
      <c r="E61" s="3">
        <f t="shared" si="1"/>
        <v>1.9000628272191527</v>
      </c>
      <c r="G61" s="3">
        <f>AVERAGE('2C'!$J60:$J90) + Calibration!$C$11</f>
        <v>395.37068793192299</v>
      </c>
      <c r="H61" s="3">
        <f>'2C'!K90</f>
        <v>947.92679278763364</v>
      </c>
      <c r="I61" s="3">
        <f>'2C'!L90</f>
        <v>636.40085028547287</v>
      </c>
      <c r="J61" s="3">
        <f t="shared" si="2"/>
        <v>3.1293292928386069</v>
      </c>
      <c r="L61" s="3">
        <f>AVERAGE('3C'!$J60:$J90) + Calibration!$C$11</f>
        <v>398.00224584951019</v>
      </c>
      <c r="M61" s="3">
        <f>'3C'!K90</f>
        <v>787.54909807816296</v>
      </c>
      <c r="N61" s="3">
        <f>'3C'!L90</f>
        <v>635.08166088164842</v>
      </c>
      <c r="O61" s="3">
        <f t="shared" si="3"/>
        <v>2.2061476923334675</v>
      </c>
      <c r="Q61" s="3">
        <f>AVERAGE('4C'!$K204:$K234) + Calibration!$C$11</f>
        <v>394.94528578208354</v>
      </c>
      <c r="R61" s="3">
        <f>'4C'!L234</f>
        <v>1078.3652030224825</v>
      </c>
      <c r="S61" s="3">
        <f>'4C'!M234</f>
        <v>631.94866540356509</v>
      </c>
      <c r="T61" s="3">
        <f t="shared" si="4"/>
        <v>3.8704593932378746</v>
      </c>
    </row>
    <row r="62" spans="1:20" x14ac:dyDescent="0.25">
      <c r="A62" s="3">
        <f t="shared" si="5"/>
        <v>7.4166666666666572</v>
      </c>
      <c r="B62" s="3">
        <f>AVERAGE('1C'!$J61:$J91) + Calibration!$C$11</f>
        <v>403.34648729742219</v>
      </c>
      <c r="C62" s="2">
        <f>'1C'!K91</f>
        <v>732.08043045331965</v>
      </c>
      <c r="D62" s="2">
        <f>'1C'!L91</f>
        <v>646.41824874960957</v>
      </c>
      <c r="E62" s="3">
        <f t="shared" si="1"/>
        <v>1.8617417287186087</v>
      </c>
      <c r="G62" s="3">
        <f>AVERAGE('2C'!$J61:$J91) + Calibration!$C$11</f>
        <v>395.53095638673443</v>
      </c>
      <c r="H62" s="3">
        <f>'2C'!K91</f>
        <v>860.53638374469051</v>
      </c>
      <c r="I62" s="3">
        <f>'2C'!L91</f>
        <v>633.96862805893772</v>
      </c>
      <c r="J62" s="3">
        <f t="shared" si="2"/>
        <v>2.6334974717909829</v>
      </c>
      <c r="L62" s="3">
        <f>AVERAGE('3C'!$J61:$J91) + Calibration!$C$11</f>
        <v>398.09721999048855</v>
      </c>
      <c r="M62" s="3">
        <f>'3C'!K91</f>
        <v>776.62530908536087</v>
      </c>
      <c r="N62" s="3">
        <f>'3C'!L91</f>
        <v>635.7412555835607</v>
      </c>
      <c r="O62" s="3">
        <f t="shared" si="3"/>
        <v>2.1437443672369265</v>
      </c>
      <c r="Q62" s="3">
        <f>AVERAGE('4C'!$K205:$K235) + Calibration!$C$11</f>
        <v>394.95517826635245</v>
      </c>
      <c r="R62" s="3">
        <f>'4C'!L235</f>
        <v>1017.8796141781891</v>
      </c>
      <c r="S62" s="3">
        <f>'4C'!M235</f>
        <v>627.9499227648455</v>
      </c>
      <c r="T62" s="3">
        <f t="shared" si="4"/>
        <v>3.5278511401713808</v>
      </c>
    </row>
    <row r="63" spans="1:20" x14ac:dyDescent="0.25">
      <c r="A63" s="3">
        <f t="shared" si="5"/>
        <v>7.4999999999999902</v>
      </c>
      <c r="B63" s="3">
        <f>AVERAGE('1C'!$J62:$J92) + Calibration!$C$11</f>
        <v>403.31285103058184</v>
      </c>
      <c r="C63" s="2">
        <f>'1C'!K92</f>
        <v>676.77362536016074</v>
      </c>
      <c r="D63" s="2">
        <f>'1C'!L92</f>
        <v>649.09780198450471</v>
      </c>
      <c r="E63" s="3">
        <f t="shared" si="1"/>
        <v>1.5487093600664161</v>
      </c>
      <c r="G63" s="3">
        <f>AVERAGE('2C'!$J62:$J92) + Calibration!$C$11</f>
        <v>395.5843784135588</v>
      </c>
      <c r="H63" s="3">
        <f>'2C'!K92</f>
        <v>796.97591253030294</v>
      </c>
      <c r="I63" s="3">
        <f>'2C'!L92</f>
        <v>632.8555457675518</v>
      </c>
      <c r="J63" s="3">
        <f t="shared" si="2"/>
        <v>2.2732285003655104</v>
      </c>
      <c r="L63" s="3">
        <f>AVERAGE('3C'!$J62:$J92) + Calibration!$C$11</f>
        <v>398.12887823534288</v>
      </c>
      <c r="M63" s="3">
        <f>'3C'!K92</f>
        <v>786.90179764807056</v>
      </c>
      <c r="N63" s="3">
        <f>'3C'!L92</f>
        <v>637.10162353702106</v>
      </c>
      <c r="O63" s="3">
        <f t="shared" si="3"/>
        <v>2.2017646249665872</v>
      </c>
      <c r="Q63" s="3">
        <f>AVERAGE('4C'!$K206:$K236) + Calibration!$C$11</f>
        <v>394.95517826635245</v>
      </c>
      <c r="R63" s="3">
        <f>'4C'!L236</f>
        <v>979.6058395316611</v>
      </c>
      <c r="S63" s="3">
        <f>'4C'!M236</f>
        <v>625.51770466069991</v>
      </c>
      <c r="T63" s="3">
        <f t="shared" si="4"/>
        <v>3.3110926190069834</v>
      </c>
    </row>
    <row r="64" spans="1:20" x14ac:dyDescent="0.25">
      <c r="A64" s="3">
        <f t="shared" si="5"/>
        <v>7.5833333333333233</v>
      </c>
      <c r="B64" s="3">
        <f>AVERAGE('1C'!$J63:$J93) + Calibration!$C$11</f>
        <v>403.19611350335663</v>
      </c>
      <c r="C64" s="2">
        <f>'1C'!K93</f>
        <v>687.73787695149247</v>
      </c>
      <c r="D64" s="2">
        <f>'1C'!L93</f>
        <v>652.89039216450033</v>
      </c>
      <c r="E64" s="3">
        <f t="shared" si="1"/>
        <v>1.6114650938961619</v>
      </c>
      <c r="G64" s="3">
        <f>AVERAGE('2C'!$J63:$J93) + Calibration!$C$11</f>
        <v>395.65956540952226</v>
      </c>
      <c r="H64" s="3">
        <f>'2C'!K93</f>
        <v>759.38995350851576</v>
      </c>
      <c r="I64" s="3">
        <f>'2C'!L93</f>
        <v>633.51514046946409</v>
      </c>
      <c r="J64" s="3">
        <f t="shared" si="2"/>
        <v>2.0599395213830149</v>
      </c>
      <c r="L64" s="3">
        <f>AVERAGE('3C'!$J63:$J93) + Calibration!$C$11</f>
        <v>398.1605354908894</v>
      </c>
      <c r="M64" s="3">
        <f>'3C'!K93</f>
        <v>781.43985662433397</v>
      </c>
      <c r="N64" s="3">
        <f>'3C'!L93</f>
        <v>636.64818541622242</v>
      </c>
      <c r="O64" s="3">
        <f t="shared" si="3"/>
        <v>2.1706523490051488</v>
      </c>
      <c r="Q64" s="3">
        <f>AVERAGE('4C'!$K207:$K237) + Calibration!$C$11</f>
        <v>395.02838625102214</v>
      </c>
      <c r="R64" s="3">
        <f>'4C'!L237</f>
        <v>1966.9969227417662</v>
      </c>
      <c r="S64" s="3">
        <f>'4C'!M237</f>
        <v>624.40467183798921</v>
      </c>
      <c r="T64" s="3">
        <f t="shared" si="4"/>
        <v>8.9026383844689878</v>
      </c>
    </row>
    <row r="65" spans="1:20" x14ac:dyDescent="0.25">
      <c r="A65" s="3">
        <f t="shared" si="5"/>
        <v>7.6666666666666563</v>
      </c>
      <c r="B65" s="3">
        <f>AVERAGE('1C'!$J64:$J94) + Calibration!$C$11</f>
        <v>403.03584623571447</v>
      </c>
      <c r="C65" s="2">
        <f>'1C'!K94</f>
        <v>680.49580006863641</v>
      </c>
      <c r="D65" s="2">
        <f>'1C'!L94</f>
        <v>661.34126609406303</v>
      </c>
      <c r="E65" s="3">
        <f t="shared" si="1"/>
        <v>1.5713581905782048</v>
      </c>
      <c r="G65" s="3">
        <f>AVERAGE('2C'!$J64:$J94) + Calibration!$C$11</f>
        <v>395.70111613864549</v>
      </c>
      <c r="H65" s="3">
        <f>'2C'!K94</f>
        <v>792.60643739173486</v>
      </c>
      <c r="I65" s="3">
        <f>'2C'!L94</f>
        <v>634.87555789159944</v>
      </c>
      <c r="J65" s="3">
        <f t="shared" si="2"/>
        <v>2.2478214200622162</v>
      </c>
      <c r="L65" s="3">
        <f>AVERAGE('3C'!$J64:$J94) + Calibration!$C$11</f>
        <v>398.21395870488294</v>
      </c>
      <c r="M65" s="3">
        <f>'3C'!K94</f>
        <v>711.97252168244995</v>
      </c>
      <c r="N65" s="3">
        <f>'3C'!L94</f>
        <v>630.83558311217928</v>
      </c>
      <c r="O65" s="3">
        <f t="shared" si="3"/>
        <v>1.7769306200336699</v>
      </c>
      <c r="Q65" s="3">
        <f>AVERAGE('4C'!$K208:$K238) + Calibration!$C$11</f>
        <v>395.24207673265795</v>
      </c>
      <c r="R65" s="3">
        <f>'4C'!L238</f>
        <v>1268.4798975349138</v>
      </c>
      <c r="S65" s="3">
        <f>'4C'!M238</f>
        <v>625.97119225017354</v>
      </c>
      <c r="T65" s="3">
        <f t="shared" si="4"/>
        <v>4.9454682850072356</v>
      </c>
    </row>
    <row r="66" spans="1:20" x14ac:dyDescent="0.25">
      <c r="A66" s="3">
        <f t="shared" si="5"/>
        <v>7.7499999999999893</v>
      </c>
      <c r="B66" s="3">
        <f>AVERAGE('1C'!$J65:$J95) + Calibration!$C$11</f>
        <v>402.96065943761243</v>
      </c>
      <c r="C66" s="2">
        <f>'1C'!K95</f>
        <v>689.23485149215446</v>
      </c>
      <c r="D66" s="2">
        <f>'1C'!L95</f>
        <v>658.00216762593061</v>
      </c>
      <c r="E66" s="3">
        <f t="shared" si="1"/>
        <v>1.6212764769179713</v>
      </c>
      <c r="G66" s="3">
        <f>AVERAGE('2C'!$J65:$J95) + Calibration!$C$11</f>
        <v>395.67935116950616</v>
      </c>
      <c r="H66" s="3">
        <f>'2C'!K95</f>
        <v>843.94832455208257</v>
      </c>
      <c r="I66" s="3">
        <f>'2C'!L95</f>
        <v>638.42081294084551</v>
      </c>
      <c r="J66" s="3">
        <f t="shared" si="2"/>
        <v>2.5387127517903281</v>
      </c>
      <c r="L66" s="3">
        <f>AVERAGE('3C'!$J65:$J95) + Calibration!$C$11</f>
        <v>398.12887823534277</v>
      </c>
      <c r="M66" s="3">
        <f>'3C'!K95</f>
        <v>753.28070800883154</v>
      </c>
      <c r="N66" s="3">
        <f>'3C'!L95</f>
        <v>629.0629555875563</v>
      </c>
      <c r="O66" s="3">
        <f t="shared" si="3"/>
        <v>2.011355977336684</v>
      </c>
      <c r="Q66" s="3">
        <f>AVERAGE('4C'!$K209:$K239) + Calibration!$C$11</f>
        <v>395.33902968706855</v>
      </c>
      <c r="R66" s="3">
        <f>'4C'!L239</f>
        <v>955.1688696704897</v>
      </c>
      <c r="S66" s="3">
        <f>'4C'!M239</f>
        <v>625.97119225017354</v>
      </c>
      <c r="T66" s="3">
        <f t="shared" si="4"/>
        <v>3.1705231412161172</v>
      </c>
    </row>
    <row r="67" spans="1:20" x14ac:dyDescent="0.25">
      <c r="A67" s="3">
        <f t="shared" si="5"/>
        <v>7.8333333333333224</v>
      </c>
      <c r="B67" s="3">
        <f>AVERAGE('1C'!$J66:$J96) + Calibration!$C$11</f>
        <v>402.98242420889017</v>
      </c>
      <c r="C67" s="2">
        <f>'1C'!K96</f>
        <v>686.20043981230071</v>
      </c>
      <c r="D67" s="2">
        <f>'1C'!L96</f>
        <v>655.77605251183411</v>
      </c>
      <c r="E67" s="3">
        <f t="shared" si="1"/>
        <v>1.6039682209624848</v>
      </c>
      <c r="G67" s="3">
        <f>AVERAGE('2C'!$J66:$J96) + Calibration!$C$11</f>
        <v>395.64769292465172</v>
      </c>
      <c r="H67" s="3">
        <f>'2C'!K96</f>
        <v>945.09470623799405</v>
      </c>
      <c r="I67" s="3">
        <f>'2C'!L96</f>
        <v>641.10036617574065</v>
      </c>
      <c r="J67" s="3">
        <f t="shared" si="2"/>
        <v>3.1117213591787474</v>
      </c>
      <c r="L67" s="3">
        <f>AVERAGE('3C'!$J66:$J96) + Calibration!$C$11</f>
        <v>398.15064320448215</v>
      </c>
      <c r="M67" s="3">
        <f>'3C'!K96</f>
        <v>692.51195784608058</v>
      </c>
      <c r="N67" s="3">
        <f>'3C'!L96</f>
        <v>628.85685259750733</v>
      </c>
      <c r="O67" s="3">
        <f t="shared" si="3"/>
        <v>1.6670768388795152</v>
      </c>
      <c r="Q67" s="3">
        <f>AVERAGE('4C'!$K210:$K240) + Calibration!$C$11</f>
        <v>395.43400363018537</v>
      </c>
      <c r="R67" s="3">
        <f>'4C'!L240</f>
        <v>815.30364093764547</v>
      </c>
      <c r="S67" s="3">
        <f>'4C'!M240</f>
        <v>626.38340235266105</v>
      </c>
      <c r="T67" s="3">
        <f t="shared" si="4"/>
        <v>2.3778768231017176</v>
      </c>
    </row>
    <row r="68" spans="1:20" x14ac:dyDescent="0.25">
      <c r="A68" s="3">
        <f t="shared" si="5"/>
        <v>7.9166666666666554</v>
      </c>
      <c r="B68" s="3">
        <f>AVERAGE('1C'!$J67:$J97) + Calibration!$C$11</f>
        <v>403.13279800295572</v>
      </c>
      <c r="C68" s="2">
        <f>'1C'!K97</f>
        <v>679.20110615378042</v>
      </c>
      <c r="D68" s="2">
        <f>'1C'!L97</f>
        <v>648.64431439503107</v>
      </c>
      <c r="E68" s="3">
        <f t="shared" ref="E68:E92" si="6">(C68-B68)/(7*35314.6667/1400)</f>
        <v>1.5634767871153357</v>
      </c>
      <c r="G68" s="3">
        <f>AVERAGE('2C'!$J67:$J97) + Calibration!$C$11</f>
        <v>395.68924365377495</v>
      </c>
      <c r="H68" s="3">
        <f>'2C'!K97</f>
        <v>828.20998802030738</v>
      </c>
      <c r="I68" s="3">
        <f>'2C'!L97</f>
        <v>639.08035405169301</v>
      </c>
      <c r="J68" s="3">
        <f t="shared" ref="J68:J92" si="7">(H68-G68)/(7*35314.6667/1400)</f>
        <v>2.4495247147074584</v>
      </c>
      <c r="L68" s="3">
        <f>AVERAGE('3C'!$J67:$J97) + Calibration!$C$11</f>
        <v>398.13085724663671</v>
      </c>
      <c r="M68" s="3">
        <f>'3C'!K97</f>
        <v>706.30834858317041</v>
      </c>
      <c r="N68" s="3">
        <f>'3C'!L97</f>
        <v>630.83558311217928</v>
      </c>
      <c r="O68" s="3">
        <f t="shared" ref="O68:O92" si="8">(M68-L68)/(7*35314.6667/1400)</f>
        <v>1.7453229501188166</v>
      </c>
      <c r="Q68" s="3">
        <f>AVERAGE('4C'!$K211:$K241) + Calibration!$C$11</f>
        <v>395.45576859932464</v>
      </c>
      <c r="R68" s="3">
        <f>'4C'!L241</f>
        <v>848.52017337112784</v>
      </c>
      <c r="S68" s="3">
        <f>'4C'!M241</f>
        <v>628.60951746675767</v>
      </c>
      <c r="T68" s="3">
        <f t="shared" ref="T68:T92" si="9">(R68-Q68)/(7*35314.6667/1400)</f>
        <v>2.565871050805093</v>
      </c>
    </row>
    <row r="69" spans="1:20" x14ac:dyDescent="0.25">
      <c r="A69" s="3">
        <f t="shared" ref="A69:A92" si="10">1/12+A68</f>
        <v>7.9999999999999885</v>
      </c>
      <c r="B69" s="3">
        <f>AVERAGE('1C'!$J68:$J98) + Calibration!$C$11</f>
        <v>403.32472371331392</v>
      </c>
      <c r="C69" s="2">
        <f>'1C'!K98</f>
        <v>665.64750719128938</v>
      </c>
      <c r="D69" s="2">
        <f>'1C'!L98</f>
        <v>651.32386762992621</v>
      </c>
      <c r="E69" s="3">
        <f t="shared" si="6"/>
        <v>1.4856308043704427</v>
      </c>
      <c r="G69" s="3">
        <f>AVERAGE('2C'!$J68:$J98) + Calibration!$C$11</f>
        <v>395.79608889459286</v>
      </c>
      <c r="H69" s="3">
        <f>'2C'!K98</f>
        <v>728.80332409939354</v>
      </c>
      <c r="I69" s="3">
        <f>'2C'!L98</f>
        <v>638.87425106164403</v>
      </c>
      <c r="J69" s="3">
        <f t="shared" si="7"/>
        <v>1.8859429598116562</v>
      </c>
      <c r="L69" s="3">
        <f>AVERAGE('3C'!$J68:$J98) + Calibration!$C$11</f>
        <v>398.033905677257</v>
      </c>
      <c r="M69" s="3">
        <f>'3C'!K98</f>
        <v>687.05006537260715</v>
      </c>
      <c r="N69" s="3">
        <f>'3C'!L98</f>
        <v>629.31029071830585</v>
      </c>
      <c r="O69" s="3">
        <f t="shared" si="8"/>
        <v>1.6368052523364187</v>
      </c>
      <c r="Q69" s="3">
        <f>AVERAGE('4C'!$K212:$K242) + Calibration!$C$11</f>
        <v>395.70111653436862</v>
      </c>
      <c r="R69" s="3">
        <f>'4C'!L242</f>
        <v>807.00966191453244</v>
      </c>
      <c r="S69" s="3">
        <f>'4C'!M242</f>
        <v>633.51514046946409</v>
      </c>
      <c r="T69" s="3">
        <f t="shared" si="9"/>
        <v>2.3293921977191636</v>
      </c>
    </row>
    <row r="70" spans="1:20" x14ac:dyDescent="0.25">
      <c r="A70" s="3">
        <f t="shared" si="10"/>
        <v>8.0833333333333215</v>
      </c>
      <c r="B70" s="3">
        <f>AVERAGE('1C'!$J69:$J99) + Calibration!$C$11</f>
        <v>403.56017916408894</v>
      </c>
      <c r="C70" s="2">
        <f>'1C'!K99</f>
        <v>653.18628105929554</v>
      </c>
      <c r="D70" s="2">
        <f>'1C'!L99</f>
        <v>647.53128157232038</v>
      </c>
      <c r="E70" s="3">
        <f t="shared" si="6"/>
        <v>1.4137248074053412</v>
      </c>
      <c r="G70" s="3">
        <f>AVERAGE('2C'!$J69:$J99) + Calibration!$C$11</f>
        <v>395.84951210858645</v>
      </c>
      <c r="H70" s="3">
        <f>'2C'!K99</f>
        <v>841.31851458239362</v>
      </c>
      <c r="I70" s="3">
        <f>'2C'!L99</f>
        <v>642.66684124163964</v>
      </c>
      <c r="J70" s="3">
        <f t="shared" si="7"/>
        <v>2.5228554824435432</v>
      </c>
      <c r="L70" s="3">
        <f>AVERAGE('3C'!$J69:$J99) + Calibration!$C$11</f>
        <v>397.76679316879688</v>
      </c>
      <c r="M70" s="3">
        <f>'3C'!K99</f>
        <v>684.66299862725384</v>
      </c>
      <c r="N70" s="3">
        <f>'3C'!L99</f>
        <v>629.51644729941961</v>
      </c>
      <c r="O70" s="3">
        <f t="shared" si="8"/>
        <v>1.6247991685474803</v>
      </c>
      <c r="Q70" s="3">
        <f>AVERAGE('4C'!$K213:$K243) + Calibration!$C$11</f>
        <v>396.02165225682228</v>
      </c>
      <c r="R70" s="3">
        <f>'4C'!L243</f>
        <v>778.16275027040774</v>
      </c>
      <c r="S70" s="3">
        <f>'4C'!M243</f>
        <v>634.4220703021258</v>
      </c>
      <c r="T70" s="3">
        <f t="shared" si="9"/>
        <v>2.1642061711067226</v>
      </c>
    </row>
    <row r="71" spans="1:20" x14ac:dyDescent="0.25">
      <c r="A71" s="3">
        <f t="shared" si="10"/>
        <v>8.1666666666666554</v>
      </c>
      <c r="B71" s="3">
        <f>AVERAGE('1C'!$J70:$J100) + Calibration!$C$11</f>
        <v>403.79563461486407</v>
      </c>
      <c r="C71" s="2">
        <f>'1C'!K100</f>
        <v>644.4472296357776</v>
      </c>
      <c r="D71" s="2">
        <f>'1C'!L100</f>
        <v>648.64431439503107</v>
      </c>
      <c r="E71" s="3">
        <f t="shared" si="6"/>
        <v>1.3628988604947729</v>
      </c>
      <c r="G71" s="3">
        <f>AVERAGE('2C'!$J70:$J100) + Calibration!$C$11</f>
        <v>395.97812212068214</v>
      </c>
      <c r="H71" s="3">
        <f>'2C'!K100</f>
        <v>852.24230357519571</v>
      </c>
      <c r="I71" s="3">
        <f>'2C'!L100</f>
        <v>642.87299370036362</v>
      </c>
      <c r="J71" s="3">
        <f t="shared" si="7"/>
        <v>2.5839925679067135</v>
      </c>
      <c r="L71" s="3">
        <f>AVERAGE('3C'!$J70:$J100) + Calibration!$C$11</f>
        <v>397.47791569119755</v>
      </c>
      <c r="M71" s="3">
        <f>'3C'!K100</f>
        <v>687.73787695149247</v>
      </c>
      <c r="N71" s="3">
        <f>'3C'!L100</f>
        <v>629.0629555875563</v>
      </c>
      <c r="O71" s="3">
        <f t="shared" si="8"/>
        <v>1.6438493599617912</v>
      </c>
      <c r="Q71" s="3">
        <f>AVERAGE('4C'!$K214:$K244) + Calibration!$C$11</f>
        <v>396.06320298594551</v>
      </c>
      <c r="R71" s="3">
        <f>'4C'!L244</f>
        <v>801.34548881525291</v>
      </c>
      <c r="S71" s="3">
        <f>'4C'!M244</f>
        <v>634.87555789159944</v>
      </c>
      <c r="T71" s="3">
        <f t="shared" si="9"/>
        <v>2.2952632642533612</v>
      </c>
    </row>
    <row r="72" spans="1:20" x14ac:dyDescent="0.25">
      <c r="A72" s="3">
        <f t="shared" si="10"/>
        <v>8.2499999999999893</v>
      </c>
      <c r="B72" s="3">
        <f>AVERAGE('1C'!$J71:$J101) + Calibration!$C$11</f>
        <v>404.08451209246334</v>
      </c>
      <c r="C72" s="2">
        <f>'1C'!K101</f>
        <v>643.35486085113553</v>
      </c>
      <c r="D72" s="2">
        <f>'1C'!L101</f>
        <v>653.34383028529885</v>
      </c>
      <c r="E72" s="3">
        <f t="shared" si="6"/>
        <v>1.3550763527872807</v>
      </c>
      <c r="G72" s="3">
        <f>AVERAGE('2C'!$J71:$J101) + Calibration!$C$11</f>
        <v>396.02165166323749</v>
      </c>
      <c r="H72" s="3">
        <f>'2C'!K101</f>
        <v>854.42713824500606</v>
      </c>
      <c r="I72" s="3">
        <f>'2C'!L101</f>
        <v>642.21339899845134</v>
      </c>
      <c r="J72" s="3">
        <f t="shared" si="7"/>
        <v>2.5961195696731214</v>
      </c>
      <c r="L72" s="3">
        <f>AVERAGE('3C'!$J71:$J101) + Calibration!$C$11</f>
        <v>397.31764723638611</v>
      </c>
      <c r="M72" s="3">
        <f>'3C'!K101</f>
        <v>686.64550816685039</v>
      </c>
      <c r="N72" s="3">
        <f>'3C'!L101</f>
        <v>631.94866540356509</v>
      </c>
      <c r="O72" s="3">
        <f t="shared" si="8"/>
        <v>1.6385705315489456</v>
      </c>
      <c r="Q72" s="3">
        <f>AVERAGE('4C'!$K215:$K245) + Calibration!$C$11</f>
        <v>396.19181319590268</v>
      </c>
      <c r="R72" s="3">
        <f>'4C'!L245</f>
        <v>852.04002699524494</v>
      </c>
      <c r="S72" s="3">
        <f>'4C'!M245</f>
        <v>637.30772652707003</v>
      </c>
      <c r="T72" s="3">
        <f t="shared" si="9"/>
        <v>2.581636789449536</v>
      </c>
    </row>
    <row r="73" spans="1:20" x14ac:dyDescent="0.25">
      <c r="A73" s="3">
        <f t="shared" si="10"/>
        <v>8.3333333333333233</v>
      </c>
      <c r="B73" s="3">
        <f>AVERAGE('1C'!$J72:$J102) + Calibration!$C$11</f>
        <v>404.23290806240436</v>
      </c>
      <c r="C73" s="2">
        <f>'1C'!K102</f>
        <v>643.35486085113553</v>
      </c>
      <c r="D73" s="2">
        <f>'1C'!L102</f>
        <v>658.45560574672925</v>
      </c>
      <c r="E73" s="3">
        <f t="shared" si="6"/>
        <v>1.354235931603631</v>
      </c>
      <c r="G73" s="3">
        <f>AVERAGE('2C'!$J72:$J102) + Calibration!$C$11</f>
        <v>396.25710711401257</v>
      </c>
      <c r="H73" s="3">
        <f>'2C'!K102</f>
        <v>832.78174378468145</v>
      </c>
      <c r="I73" s="3">
        <f>'2C'!L102</f>
        <v>638.62691593089448</v>
      </c>
      <c r="J73" s="3">
        <f t="shared" si="7"/>
        <v>2.4722002355506802</v>
      </c>
      <c r="L73" s="3">
        <f>AVERAGE('3C'!$J72:$J102) + Calibration!$C$11</f>
        <v>397.1474862973057</v>
      </c>
      <c r="M73" s="3">
        <f>'3C'!K102</f>
        <v>709.5855034873598</v>
      </c>
      <c r="N73" s="3">
        <f>'3C'!L102</f>
        <v>635.08166088164842</v>
      </c>
      <c r="O73" s="3">
        <f t="shared" si="8"/>
        <v>1.7694518815325762</v>
      </c>
      <c r="Q73" s="3">
        <f>AVERAGE('4C'!$K216:$K246) + Calibration!$C$11</f>
        <v>396.37384523482257</v>
      </c>
      <c r="R73" s="3">
        <f>'4C'!L246</f>
        <v>834.1169528941856</v>
      </c>
      <c r="S73" s="3">
        <f>'4C'!M246</f>
        <v>632.40210764675328</v>
      </c>
      <c r="T73" s="3">
        <f t="shared" si="9"/>
        <v>2.4791008867676103</v>
      </c>
    </row>
    <row r="74" spans="1:20" x14ac:dyDescent="0.25">
      <c r="A74" s="3">
        <f t="shared" si="10"/>
        <v>8.4166666666666572</v>
      </c>
      <c r="B74" s="3">
        <f>AVERAGE('1C'!$J73:$J103) + Calibration!$C$11</f>
        <v>404.4248337727625</v>
      </c>
      <c r="C74" s="2">
        <f>'1C'!K103</f>
        <v>627.21187001307715</v>
      </c>
      <c r="D74" s="2">
        <f>'1C'!L103</f>
        <v>657.34257292401855</v>
      </c>
      <c r="E74" s="3">
        <f t="shared" si="6"/>
        <v>1.2617252663484129</v>
      </c>
      <c r="G74" s="3">
        <f>AVERAGE('2C'!$J73:$J103) + Calibration!$C$11</f>
        <v>396.57764303432788</v>
      </c>
      <c r="H74" s="3">
        <f>'2C'!K103</f>
        <v>828.85733700066305</v>
      </c>
      <c r="I74" s="3">
        <f>'2C'!L103</f>
        <v>635.08166088164842</v>
      </c>
      <c r="J74" s="3">
        <f t="shared" si="7"/>
        <v>2.4481595572659622</v>
      </c>
      <c r="L74" s="3">
        <f>AVERAGE('3C'!$J73:$J103) + Calibration!$C$11</f>
        <v>396.80518560571278</v>
      </c>
      <c r="M74" s="3">
        <f>'3C'!K103</f>
        <v>704.32588759383725</v>
      </c>
      <c r="N74" s="3">
        <f>'3C'!L103</f>
        <v>629.0629555875563</v>
      </c>
      <c r="O74" s="3">
        <f t="shared" si="8"/>
        <v>1.7416033094721204</v>
      </c>
      <c r="Q74" s="3">
        <f>AVERAGE('4C'!$K217:$K247) + Calibration!$C$11</f>
        <v>396.37384523482251</v>
      </c>
      <c r="R74" s="3">
        <f>'4C'!L247</f>
        <v>1993.6590442204881</v>
      </c>
      <c r="S74" s="3">
        <f>'4C'!M247</f>
        <v>631.28907482404247</v>
      </c>
      <c r="T74" s="3">
        <f t="shared" si="9"/>
        <v>9.0460159941742582</v>
      </c>
    </row>
    <row r="75" spans="1:20" x14ac:dyDescent="0.25">
      <c r="A75" s="3">
        <f t="shared" si="10"/>
        <v>8.4999999999999911</v>
      </c>
      <c r="B75" s="3">
        <f>AVERAGE('1C'!$J74:$J104) + Calibration!$C$11</f>
        <v>404.45649083044748</v>
      </c>
      <c r="C75" s="2">
        <f>'1C'!K104</f>
        <v>628.06149557338358</v>
      </c>
      <c r="D75" s="2">
        <f>'1C'!L104</f>
        <v>657.34257292401855</v>
      </c>
      <c r="E75" s="3">
        <f t="shared" si="6"/>
        <v>1.2663577240723956</v>
      </c>
      <c r="G75" s="3">
        <f>AVERAGE('2C'!$J74:$J104) + Calibration!$C$11</f>
        <v>396.73791148913944</v>
      </c>
      <c r="H75" s="3">
        <f>'2C'!K104</f>
        <v>901.39945316625926</v>
      </c>
      <c r="I75" s="3">
        <f>'2C'!L104</f>
        <v>638.62691593089448</v>
      </c>
      <c r="J75" s="3">
        <f t="shared" si="7"/>
        <v>2.8580846930497565</v>
      </c>
      <c r="L75" s="3">
        <f>AVERAGE('3C'!$J74:$J104) + Calibration!$C$11</f>
        <v>396.65481062447782</v>
      </c>
      <c r="M75" s="3">
        <f>'3C'!K104</f>
        <v>705.62053700428521</v>
      </c>
      <c r="N75" s="3">
        <f>'3C'!L104</f>
        <v>627.49648464404697</v>
      </c>
      <c r="O75" s="3">
        <f t="shared" si="8"/>
        <v>1.749787016281297</v>
      </c>
      <c r="Q75" s="3">
        <f>AVERAGE('4C'!$K218:$K248) + Calibration!$C$11</f>
        <v>396.35208046354484</v>
      </c>
      <c r="R75" s="3">
        <f>'4C'!L248</f>
        <v>943.35503702325957</v>
      </c>
      <c r="S75" s="3">
        <f>'4C'!M248</f>
        <v>625.723857119424</v>
      </c>
      <c r="T75" s="3">
        <f t="shared" si="9"/>
        <v>3.0978797631394017</v>
      </c>
    </row>
    <row r="76" spans="1:20" x14ac:dyDescent="0.25">
      <c r="A76" s="3">
        <f t="shared" si="10"/>
        <v>8.583333333333325</v>
      </c>
      <c r="B76" s="3">
        <f>AVERAGE('1C'!$J75:$J105) + Calibration!$C$11</f>
        <v>404.39317533004663</v>
      </c>
      <c r="C76" s="2">
        <f>'1C'!K105</f>
        <v>628.30423879771922</v>
      </c>
      <c r="D76" s="2">
        <f>'1C'!L105</f>
        <v>664.68041815326001</v>
      </c>
      <c r="E76" s="3">
        <f t="shared" si="6"/>
        <v>1.2680910476647516</v>
      </c>
      <c r="G76" s="3">
        <f>AVERAGE('2C'!$J75:$J105) + Calibration!$C$11</f>
        <v>396.86652051192721</v>
      </c>
      <c r="H76" s="3">
        <f>'2C'!K105</f>
        <v>1184.7712006019167</v>
      </c>
      <c r="I76" s="3">
        <f>'2C'!L105</f>
        <v>637.10162353702106</v>
      </c>
      <c r="J76" s="3">
        <f t="shared" si="7"/>
        <v>4.4621951937606106</v>
      </c>
      <c r="L76" s="3">
        <f>AVERAGE('3C'!$J75:$J105) + Calibration!$C$11</f>
        <v>396.35603967330189</v>
      </c>
      <c r="M76" s="3">
        <f>'3C'!K105</f>
        <v>747.57607231102236</v>
      </c>
      <c r="N76" s="3">
        <f>'3C'!L105</f>
        <v>626.38340235266105</v>
      </c>
      <c r="O76" s="3">
        <f t="shared" si="8"/>
        <v>1.9890887580582512</v>
      </c>
      <c r="Q76" s="3">
        <f>AVERAGE('4C'!$K219:$K249) + Calibration!$C$11</f>
        <v>396.61919435703578</v>
      </c>
      <c r="R76" s="3">
        <f>'4C'!L249</f>
        <v>879.99694353520454</v>
      </c>
      <c r="S76" s="3">
        <f>'4C'!M249</f>
        <v>628.60951746675767</v>
      </c>
      <c r="T76" s="3">
        <f t="shared" si="9"/>
        <v>2.737546715558659</v>
      </c>
    </row>
    <row r="77" spans="1:20" x14ac:dyDescent="0.25">
      <c r="A77" s="3">
        <f t="shared" si="10"/>
        <v>8.666666666666659</v>
      </c>
      <c r="B77" s="3">
        <f>AVERAGE('1C'!$J76:$J106) + Calibration!$C$11</f>
        <v>404.39317533004663</v>
      </c>
      <c r="C77" s="2">
        <f>'1C'!K106</f>
        <v>640.96779410578222</v>
      </c>
      <c r="D77" s="2">
        <f>'1C'!L106</f>
        <v>665.79345097597081</v>
      </c>
      <c r="E77" s="3">
        <f t="shared" si="6"/>
        <v>1.3398094383019368</v>
      </c>
      <c r="G77" s="3">
        <f>AVERAGE('2C'!$J76:$J106) + Calibration!$C$11</f>
        <v>397.24047964623617</v>
      </c>
      <c r="H77" s="3">
        <f>'2C'!K106</f>
        <v>1070.3139186734418</v>
      </c>
      <c r="I77" s="3">
        <f>'2C'!L106</f>
        <v>637.30772652707003</v>
      </c>
      <c r="J77" s="3">
        <f t="shared" si="7"/>
        <v>3.8118634659361263</v>
      </c>
      <c r="L77" s="3">
        <f>AVERAGE('3C'!$J76:$J106) + Calibration!$C$11</f>
        <v>396.15224266524268</v>
      </c>
      <c r="M77" s="3">
        <f>'3C'!K106</f>
        <v>844.59566948658301</v>
      </c>
      <c r="N77" s="3">
        <f>'3C'!L106</f>
        <v>633.06169822627589</v>
      </c>
      <c r="O77" s="3">
        <f t="shared" si="8"/>
        <v>2.5397007460435144</v>
      </c>
      <c r="Q77" s="3">
        <f>AVERAGE('4C'!$K220:$K250) + Calibration!$C$11</f>
        <v>396.77946281184734</v>
      </c>
      <c r="R77" s="3">
        <f>'4C'!L250</f>
        <v>981.14332522111602</v>
      </c>
      <c r="S77" s="3">
        <f>'4C'!M250</f>
        <v>625.06426241751171</v>
      </c>
      <c r="T77" s="3">
        <f t="shared" si="9"/>
        <v>3.3094683711641464</v>
      </c>
    </row>
    <row r="78" spans="1:20" x14ac:dyDescent="0.25">
      <c r="A78" s="3">
        <f t="shared" si="10"/>
        <v>8.7499999999999929</v>
      </c>
      <c r="B78" s="3">
        <f>AVERAGE('1C'!$J77:$J107) + Calibration!$C$11</f>
        <v>404.43472605916969</v>
      </c>
      <c r="C78" s="2">
        <f>'1C'!K107</f>
        <v>653.42902428363129</v>
      </c>
      <c r="D78" s="2">
        <f>'1C'!L107</f>
        <v>669.13259891277812</v>
      </c>
      <c r="E78" s="3">
        <f t="shared" si="6"/>
        <v>1.4101466698790142</v>
      </c>
      <c r="G78" s="3">
        <f>AVERAGE('2C'!$J77:$J107) + Calibration!$C$11</f>
        <v>397.58278033782921</v>
      </c>
      <c r="H78" s="3">
        <f>'2C'!K107</f>
        <v>1087.3469491200731</v>
      </c>
      <c r="I78" s="3">
        <f>'2C'!L107</f>
        <v>637.9673212289822</v>
      </c>
      <c r="J78" s="3">
        <f t="shared" si="7"/>
        <v>3.9063892327900338</v>
      </c>
      <c r="L78" s="3">
        <f>AVERAGE('3C'!$J77:$J107) + Calibration!$C$11</f>
        <v>395.8633651876433</v>
      </c>
      <c r="M78" s="3">
        <f>'3C'!K107</f>
        <v>832.13449190485233</v>
      </c>
      <c r="N78" s="3">
        <f>'3C'!L107</f>
        <v>634.62822276084989</v>
      </c>
      <c r="O78" s="3">
        <f t="shared" si="8"/>
        <v>2.4707645150574731</v>
      </c>
      <c r="Q78" s="3">
        <f>AVERAGE('4C'!$K221:$K251) + Calibration!$C$11</f>
        <v>397.0465767053384</v>
      </c>
      <c r="R78" s="3">
        <f>'4C'!L251</f>
        <v>1084.9195168767164</v>
      </c>
      <c r="S78" s="3">
        <f>'4C'!M251</f>
        <v>630.17603787894211</v>
      </c>
      <c r="T78" s="3">
        <f t="shared" si="9"/>
        <v>3.8956785066946593</v>
      </c>
    </row>
    <row r="79" spans="1:20" x14ac:dyDescent="0.25">
      <c r="A79" s="3">
        <f t="shared" si="10"/>
        <v>8.8333333333333268</v>
      </c>
      <c r="B79" s="3">
        <f>AVERAGE('1C'!$J78:$J108) + Calibration!$C$11</f>
        <v>404.65831021224369</v>
      </c>
      <c r="C79" s="2">
        <f>'1C'!K108</f>
        <v>623.24695208026571</v>
      </c>
      <c r="D79" s="2">
        <f>'1C'!L108</f>
        <v>671.35866455819962</v>
      </c>
      <c r="E79" s="3">
        <f t="shared" si="6"/>
        <v>1.2379482084593594</v>
      </c>
      <c r="G79" s="3">
        <f>AVERAGE('2C'!$J78:$J108) + Calibration!$C$11</f>
        <v>398.04181875450894</v>
      </c>
      <c r="H79" s="3">
        <f>'2C'!K108</f>
        <v>885.90390840908276</v>
      </c>
      <c r="I79" s="3">
        <f>'2C'!L108</f>
        <v>636.64818541622242</v>
      </c>
      <c r="J79" s="3">
        <f t="shared" si="7"/>
        <v>2.762943191841444</v>
      </c>
      <c r="L79" s="3">
        <f>AVERAGE('3C'!$J78:$J108) + Calibration!$C$11</f>
        <v>395.71299139357779</v>
      </c>
      <c r="M79" s="3">
        <f>'3C'!K108</f>
        <v>794.14382598066334</v>
      </c>
      <c r="N79" s="3">
        <f>'3C'!L108</f>
        <v>639.08035405169301</v>
      </c>
      <c r="O79" s="3">
        <f t="shared" si="8"/>
        <v>2.2564609654780377</v>
      </c>
      <c r="Q79" s="3">
        <f>AVERAGE('4C'!$K222:$K252) + Calibration!$C$11</f>
        <v>397.4205346524779</v>
      </c>
      <c r="R79" s="3">
        <f>'4C'!L252</f>
        <v>1093.9012589284516</v>
      </c>
      <c r="S79" s="3">
        <f>'4C'!M252</f>
        <v>632.8555457675518</v>
      </c>
      <c r="T79" s="3">
        <f t="shared" si="9"/>
        <v>3.9444275671217</v>
      </c>
    </row>
    <row r="80" spans="1:20" x14ac:dyDescent="0.25">
      <c r="A80" s="3">
        <f t="shared" si="10"/>
        <v>8.9166666666666607</v>
      </c>
      <c r="B80" s="3">
        <f>AVERAGE('1C'!$J79:$J109) + Calibration!$C$11</f>
        <v>404.8185776777475</v>
      </c>
      <c r="C80" s="2">
        <f>'1C'!K109</f>
        <v>646.63196720506164</v>
      </c>
      <c r="D80" s="2">
        <f>'1C'!L109</f>
        <v>669.7921936146904</v>
      </c>
      <c r="E80" s="3">
        <f t="shared" si="6"/>
        <v>1.3694785318606115</v>
      </c>
      <c r="G80" s="3">
        <f>AVERAGE('2C'!$J79:$J109) + Calibration!$C$11</f>
        <v>398.50085835835802</v>
      </c>
      <c r="H80" s="3">
        <f>'2C'!K109</f>
        <v>1051.0556354628786</v>
      </c>
      <c r="I80" s="3">
        <f>'2C'!L109</f>
        <v>637.9673212289822</v>
      </c>
      <c r="J80" s="3">
        <f t="shared" si="7"/>
        <v>3.69565870547786</v>
      </c>
      <c r="L80" s="3">
        <f>AVERAGE('3C'!$J79:$J109) + Calibration!$C$11</f>
        <v>395.3706918891541</v>
      </c>
      <c r="M80" s="3">
        <f>'3C'!K109</f>
        <v>803.97529473908662</v>
      </c>
      <c r="N80" s="3">
        <f>'3C'!L109</f>
        <v>634.62822276084989</v>
      </c>
      <c r="O80" s="3">
        <f t="shared" si="8"/>
        <v>2.3140787725454164</v>
      </c>
      <c r="Q80" s="3">
        <f>AVERAGE('4C'!$K223:$K253) + Calibration!$C$11</f>
        <v>397.65598990539138</v>
      </c>
      <c r="R80" s="3">
        <f>'4C'!L253</f>
        <v>1091.271453004618</v>
      </c>
      <c r="S80" s="3">
        <f>'4C'!M253</f>
        <v>632.19600053431475</v>
      </c>
      <c r="T80" s="3">
        <f t="shared" si="9"/>
        <v>3.9282005348742346</v>
      </c>
    </row>
    <row r="81" spans="1:20" x14ac:dyDescent="0.25">
      <c r="A81" s="3">
        <f t="shared" si="10"/>
        <v>8.9999999999999947</v>
      </c>
      <c r="B81" s="3">
        <f>AVERAGE('1C'!$J80:$J110) + Calibration!$C$11</f>
        <v>404.98873841896625</v>
      </c>
      <c r="C81" s="2">
        <f>'1C'!K110</f>
        <v>661.07570287665192</v>
      </c>
      <c r="D81" s="2">
        <f>'1C'!L110</f>
        <v>669.37993404352778</v>
      </c>
      <c r="E81" s="3">
        <f t="shared" si="6"/>
        <v>1.4503150582343491</v>
      </c>
      <c r="G81" s="3">
        <f>AVERAGE('2C'!$J80:$J110) + Calibration!$C$11</f>
        <v>398.97176925990817</v>
      </c>
      <c r="H81" s="3">
        <f>'2C'!K110</f>
        <v>1183.9215750416104</v>
      </c>
      <c r="I81" s="3">
        <f>'2C'!L110</f>
        <v>632.19600053431475</v>
      </c>
      <c r="J81" s="3">
        <f t="shared" si="7"/>
        <v>4.4454606492531452</v>
      </c>
      <c r="L81" s="3">
        <f>AVERAGE('3C'!$J80:$J110) + Calibration!$C$11</f>
        <v>394.88988751402729</v>
      </c>
      <c r="M81" s="3">
        <f>'3C'!K110</f>
        <v>739.28204069179083</v>
      </c>
      <c r="N81" s="3">
        <f>'3C'!L110</f>
        <v>632.40210764675328</v>
      </c>
      <c r="O81" s="3">
        <f t="shared" si="8"/>
        <v>1.9504199549914683</v>
      </c>
      <c r="Q81" s="3">
        <f>AVERAGE('4C'!$K224:$K254) + Calibration!$C$11</f>
        <v>398.17834500964136</v>
      </c>
      <c r="R81" s="3">
        <f>'4C'!L254</f>
        <v>1439.1341293573573</v>
      </c>
      <c r="S81" s="3">
        <f>'4C'!M254</f>
        <v>629.96988542021813</v>
      </c>
      <c r="T81" s="3">
        <f t="shared" si="9"/>
        <v>5.8953170544730975</v>
      </c>
    </row>
    <row r="82" spans="1:20" x14ac:dyDescent="0.25">
      <c r="A82" s="3">
        <f t="shared" si="10"/>
        <v>9.0833333333333286</v>
      </c>
      <c r="B82" s="3">
        <f>AVERAGE('1C'!$J81:$J111) + Calibration!$C$11</f>
        <v>405.09558365978415</v>
      </c>
      <c r="C82" s="2">
        <f>'1C'!K111</f>
        <v>649.46405375470135</v>
      </c>
      <c r="D82" s="2">
        <f>'1C'!L111</f>
        <v>663.81471633890919</v>
      </c>
      <c r="E82" s="3">
        <f t="shared" si="6"/>
        <v>1.3839488967620197</v>
      </c>
      <c r="G82" s="3">
        <f>AVERAGE('2C'!$J81:$J111) + Calibration!$C$11</f>
        <v>399.5910761313994</v>
      </c>
      <c r="H82" s="3">
        <f>'2C'!K111</f>
        <v>1686.6595343898437</v>
      </c>
      <c r="I82" s="3">
        <f>'2C'!L111</f>
        <v>630.17603787894211</v>
      </c>
      <c r="J82" s="3">
        <f t="shared" si="7"/>
        <v>7.2891440216166279</v>
      </c>
      <c r="L82" s="3">
        <f>AVERAGE('3C'!$J81:$J111) + Calibration!$C$11</f>
        <v>394.53769334885766</v>
      </c>
      <c r="M82" s="3">
        <f>'3C'!K111</f>
        <v>731.43308147296398</v>
      </c>
      <c r="N82" s="3">
        <f>'3C'!L111</f>
        <v>632.64944277750283</v>
      </c>
      <c r="O82" s="3">
        <f t="shared" si="8"/>
        <v>1.907963005773498</v>
      </c>
      <c r="Q82" s="3">
        <f>AVERAGE('4C'!$K225:$K255) + Calibration!$C$11</f>
        <v>398.79963069456483</v>
      </c>
      <c r="R82" s="3">
        <f>'4C'!L255</f>
        <v>1164.4610152510963</v>
      </c>
      <c r="S82" s="3">
        <f>'4C'!M255</f>
        <v>633.06169822627589</v>
      </c>
      <c r="T82" s="3">
        <f t="shared" si="9"/>
        <v>4.3362231962196685</v>
      </c>
    </row>
    <row r="83" spans="1:20" x14ac:dyDescent="0.25">
      <c r="A83" s="3">
        <f t="shared" si="10"/>
        <v>9.1666666666666625</v>
      </c>
      <c r="B83" s="3">
        <f>AVERAGE('1C'!$J82:$J112) + Calibration!$C$11</f>
        <v>405.10745495748529</v>
      </c>
      <c r="C83" s="2">
        <f>'1C'!K112</f>
        <v>611.67581410710807</v>
      </c>
      <c r="D83" s="2">
        <f>'1C'!L112</f>
        <v>660.68172498321553</v>
      </c>
      <c r="E83" s="3">
        <f t="shared" si="6"/>
        <v>1.1698729080720605</v>
      </c>
      <c r="G83" s="3">
        <f>AVERAGE('2C'!$J82:$J112) + Calibration!$C$11</f>
        <v>400.02834957893987</v>
      </c>
      <c r="H83" s="3">
        <f>'2C'!K112</f>
        <v>1079.9025956572661</v>
      </c>
      <c r="I83" s="3">
        <f>'2C'!L112</f>
        <v>627.49648464404697</v>
      </c>
      <c r="J83" s="3">
        <f t="shared" si="7"/>
        <v>3.8503789479532373</v>
      </c>
      <c r="L83" s="3">
        <f>AVERAGE('3C'!$J82:$J112) + Calibration!$C$11</f>
        <v>394.20528613084133</v>
      </c>
      <c r="M83" s="3">
        <f>'3C'!K112</f>
        <v>1085.8095564852892</v>
      </c>
      <c r="N83" s="3">
        <f>'3C'!L112</f>
        <v>632.8555457675518</v>
      </c>
      <c r="O83" s="3">
        <f t="shared" si="8"/>
        <v>3.9168104075831347</v>
      </c>
      <c r="Q83" s="3">
        <f>AVERAGE('4C'!$K226:$K256) + Calibration!$C$11</f>
        <v>399.28043506969175</v>
      </c>
      <c r="R83" s="3">
        <f>'4C'!L256</f>
        <v>806.80738128872622</v>
      </c>
      <c r="S83" s="3">
        <f>'4C'!M256</f>
        <v>634.4220703021258</v>
      </c>
      <c r="T83" s="3">
        <f t="shared" si="9"/>
        <v>2.3079756050425044</v>
      </c>
    </row>
    <row r="84" spans="1:20" x14ac:dyDescent="0.25">
      <c r="A84" s="3">
        <f t="shared" si="10"/>
        <v>9.2499999999999964</v>
      </c>
      <c r="B84" s="3">
        <f>AVERAGE('1C'!$J83:$J113) + Calibration!$C$11</f>
        <v>405.01050319024398</v>
      </c>
      <c r="C84" s="2">
        <f>'1C'!K113</f>
        <v>613.01092611608578</v>
      </c>
      <c r="D84" s="2">
        <f>'1C'!L113</f>
        <v>656.02338764258366</v>
      </c>
      <c r="E84" s="3">
        <f t="shared" si="6"/>
        <v>1.1779832141292264</v>
      </c>
      <c r="G84" s="3">
        <f>AVERAGE('2C'!$J83:$J113) + Calibration!$C$11</f>
        <v>400.4438582552026</v>
      </c>
      <c r="H84" s="3">
        <f>'2C'!K113</f>
        <v>851.59505169536635</v>
      </c>
      <c r="I84" s="3">
        <f>'2C'!L113</f>
        <v>629.72255028946847</v>
      </c>
      <c r="J84" s="3">
        <f t="shared" si="7"/>
        <v>2.5550358284432781</v>
      </c>
      <c r="L84" s="3">
        <f>AVERAGE('3C'!$J83:$J113) + Calibration!$C$11</f>
        <v>393.98170197776733</v>
      </c>
      <c r="M84" s="3">
        <f>'3C'!K113</f>
        <v>879.99694353520454</v>
      </c>
      <c r="N84" s="3">
        <f>'3C'!L113</f>
        <v>630.42337300969177</v>
      </c>
      <c r="O84" s="3">
        <f t="shared" si="8"/>
        <v>2.7524838089860109</v>
      </c>
      <c r="Q84" s="3">
        <f>AVERAGE('4C'!$K227:$K257) + Calibration!$C$11</f>
        <v>399.81466147164275</v>
      </c>
      <c r="R84" s="3">
        <f>'4C'!L257</f>
        <v>768.33133006224773</v>
      </c>
      <c r="S84" s="3">
        <f>'4C'!M257</f>
        <v>635.28776799408706</v>
      </c>
      <c r="T84" s="3">
        <f t="shared" si="9"/>
        <v>2.0870459954849578</v>
      </c>
    </row>
    <row r="85" spans="1:20" x14ac:dyDescent="0.25">
      <c r="A85" s="3">
        <f t="shared" si="10"/>
        <v>9.3333333333333304</v>
      </c>
      <c r="B85" s="3">
        <f>AVERAGE('1C'!$J84:$J114) + Calibration!$C$11</f>
        <v>404.90365794942608</v>
      </c>
      <c r="C85" s="2">
        <f>'1C'!K114</f>
        <v>609.93604779184716</v>
      </c>
      <c r="D85" s="2">
        <f>'1C'!L114</f>
        <v>654.45691257668477</v>
      </c>
      <c r="E85" s="3">
        <f t="shared" si="6"/>
        <v>1.1611741466183572</v>
      </c>
      <c r="G85" s="3">
        <f>AVERAGE('2C'!$J84:$J114) + Calibration!$C$11</f>
        <v>400.80792253090391</v>
      </c>
      <c r="H85" s="3">
        <f>'2C'!K114</f>
        <v>863.16618966852423</v>
      </c>
      <c r="I85" s="3">
        <f>'2C'!L114</f>
        <v>630.42337300969177</v>
      </c>
      <c r="J85" s="3">
        <f t="shared" si="7"/>
        <v>2.6185056258091217</v>
      </c>
      <c r="L85" s="3">
        <f>AVERAGE('3C'!$J84:$J114) + Calibration!$C$11</f>
        <v>393.87485673694943</v>
      </c>
      <c r="M85" s="3">
        <f>'3C'!K114</f>
        <v>757.40749251918237</v>
      </c>
      <c r="N85" s="3">
        <f>'3C'!L114</f>
        <v>629.31029071830585</v>
      </c>
      <c r="O85" s="3">
        <f t="shared" si="8"/>
        <v>2.0588195769789492</v>
      </c>
      <c r="Q85" s="3">
        <f>AVERAGE('4C'!$K228:$K258) + Calibration!$C$11</f>
        <v>400.39241622897993</v>
      </c>
      <c r="R85" s="3">
        <f>'4C'!L258</f>
        <v>788.23691370290362</v>
      </c>
      <c r="S85" s="3">
        <f>'4C'!M258</f>
        <v>635.7412555835607</v>
      </c>
      <c r="T85" s="3">
        <f t="shared" si="9"/>
        <v>2.1965066286406358</v>
      </c>
    </row>
    <row r="86" spans="1:20" x14ac:dyDescent="0.25">
      <c r="A86" s="3">
        <f t="shared" si="10"/>
        <v>9.4166666666666643</v>
      </c>
      <c r="B86" s="3">
        <f>AVERAGE('1C'!$J85:$J115) + Calibration!$C$11</f>
        <v>404.96697344982704</v>
      </c>
      <c r="C86" s="2">
        <f>'1C'!K115</f>
        <v>622.84234632424591</v>
      </c>
      <c r="D86" s="2">
        <f>'1C'!L115</f>
        <v>653.34383028529885</v>
      </c>
      <c r="E86" s="3">
        <f t="shared" si="6"/>
        <v>1.2339087027227633</v>
      </c>
      <c r="G86" s="3">
        <f>AVERAGE('2C'!$J85:$J115) + Calibration!$C$11</f>
        <v>401.11856477978102</v>
      </c>
      <c r="H86" s="3">
        <f>'2C'!K115</f>
        <v>862.96381598804703</v>
      </c>
      <c r="I86" s="3">
        <f>'2C'!L115</f>
        <v>628.4034144767088</v>
      </c>
      <c r="J86" s="3">
        <f t="shared" si="7"/>
        <v>2.6156002271331982</v>
      </c>
      <c r="L86" s="3">
        <f>AVERAGE('3C'!$J85:$J115) + Calibration!$C$11</f>
        <v>393.72448175571458</v>
      </c>
      <c r="M86" s="3">
        <f>'3C'!K115</f>
        <v>818.58079584183474</v>
      </c>
      <c r="N86" s="3">
        <f>'3C'!L115</f>
        <v>628.85685259750733</v>
      </c>
      <c r="O86" s="3">
        <f t="shared" si="8"/>
        <v>2.4061182153879432</v>
      </c>
      <c r="Q86" s="3">
        <f>AVERAGE('4C'!$K229:$K259) + Calibration!$C$11</f>
        <v>400.88311289051404</v>
      </c>
      <c r="R86" s="3">
        <f>'4C'!L259</f>
        <v>787.1445408724062</v>
      </c>
      <c r="S86" s="3">
        <f>'4C'!M259</f>
        <v>633.06169822627589</v>
      </c>
      <c r="T86" s="3">
        <f t="shared" si="9"/>
        <v>2.1875411214451139</v>
      </c>
    </row>
    <row r="87" spans="1:20" x14ac:dyDescent="0.25">
      <c r="A87" s="3">
        <f t="shared" si="10"/>
        <v>9.4999999999999982</v>
      </c>
      <c r="B87" s="3">
        <f>AVERAGE('1C'!$J86:$J116) + Calibration!$C$11</f>
        <v>404.98873841896636</v>
      </c>
      <c r="C87" s="2">
        <f>'1C'!K116</f>
        <v>612.12083391139447</v>
      </c>
      <c r="D87" s="2">
        <f>'1C'!L116</f>
        <v>649.75734721774188</v>
      </c>
      <c r="E87" s="3">
        <f t="shared" si="6"/>
        <v>1.1730655551815137</v>
      </c>
      <c r="G87" s="3">
        <f>AVERAGE('2C'!$J86:$J116) + Calibration!$C$11</f>
        <v>401.27883343245406</v>
      </c>
      <c r="H87" s="3">
        <f>'2C'!K116</f>
        <v>863.8135386488799</v>
      </c>
      <c r="I87" s="3">
        <f>'2C'!L116</f>
        <v>628.4034144767088</v>
      </c>
      <c r="J87" s="3">
        <f t="shared" si="7"/>
        <v>2.6195048598118342</v>
      </c>
      <c r="L87" s="3">
        <f>AVERAGE('3C'!$J86:$J116) + Calibration!$C$11</f>
        <v>393.52068474765531</v>
      </c>
      <c r="M87" s="3">
        <f>'3C'!K116</f>
        <v>753.28070800883154</v>
      </c>
      <c r="N87" s="3">
        <f>'3C'!L116</f>
        <v>630.6294801221303</v>
      </c>
      <c r="O87" s="3">
        <f t="shared" si="8"/>
        <v>2.037453878963984</v>
      </c>
      <c r="Q87" s="3">
        <f>AVERAGE('4C'!$K230:$K260) + Calibration!$C$11</f>
        <v>401.11856834128912</v>
      </c>
      <c r="R87" s="3">
        <f>'4C'!L260</f>
        <v>788.23691370290362</v>
      </c>
      <c r="S87" s="3">
        <f>'4C'!M260</f>
        <v>636.19469370435922</v>
      </c>
      <c r="T87" s="3">
        <f t="shared" si="9"/>
        <v>2.1923941610447901</v>
      </c>
    </row>
    <row r="88" spans="1:20" x14ac:dyDescent="0.25">
      <c r="A88" s="3">
        <f t="shared" si="10"/>
        <v>9.5833333333333321</v>
      </c>
      <c r="B88" s="3">
        <f>AVERAGE('1C'!$J87:$J117) + Calibration!$C$11</f>
        <v>404.89376447584959</v>
      </c>
      <c r="C88" s="2">
        <f>'1C'!K117</f>
        <v>615.19566368536982</v>
      </c>
      <c r="D88" s="2">
        <f>'1C'!L117</f>
        <v>646.41824874960957</v>
      </c>
      <c r="E88" s="3">
        <f t="shared" si="6"/>
        <v>1.1910173243091671</v>
      </c>
      <c r="G88" s="3">
        <f>AVERAGE('2C'!$J87:$J117) + Calibration!$C$11</f>
        <v>401.37578500183383</v>
      </c>
      <c r="H88" s="3">
        <f>'2C'!K117</f>
        <v>864.25850990290303</v>
      </c>
      <c r="I88" s="3">
        <f>'2C'!L117</f>
        <v>629.31029071830585</v>
      </c>
      <c r="J88" s="3">
        <f t="shared" si="7"/>
        <v>2.6214758238172422</v>
      </c>
      <c r="L88" s="3">
        <f>AVERAGE('3C'!$J87:$J117) + Calibration!$C$11</f>
        <v>393.30699426601961</v>
      </c>
      <c r="M88" s="3">
        <f>'3C'!K117</f>
        <v>794.34620370699588</v>
      </c>
      <c r="N88" s="3">
        <f>'3C'!L117</f>
        <v>632.64944277750283</v>
      </c>
      <c r="O88" s="3">
        <f t="shared" si="8"/>
        <v>2.271233155605437</v>
      </c>
      <c r="Q88" s="3">
        <f>AVERAGE('4C'!$K231:$K261) + Calibration!$C$11</f>
        <v>401.33225882292493</v>
      </c>
      <c r="R88" s="3">
        <f>'4C'!L261</f>
        <v>787.99417047856787</v>
      </c>
      <c r="S88" s="3">
        <f>'4C'!M261</f>
        <v>636.40085028547287</v>
      </c>
      <c r="T88" s="3">
        <f t="shared" si="9"/>
        <v>2.1898092083969343</v>
      </c>
    </row>
    <row r="89" spans="1:20" x14ac:dyDescent="0.25">
      <c r="A89" s="3">
        <f t="shared" si="10"/>
        <v>9.6666666666666661</v>
      </c>
      <c r="B89" s="3">
        <f>AVERAGE('1C'!$J88:$J118) + Calibration!$C$11</f>
        <v>404.92542291856552</v>
      </c>
      <c r="C89" s="2">
        <f>'1C'!K118</f>
        <v>606.45661226185177</v>
      </c>
      <c r="D89" s="2">
        <f>'1C'!L118</f>
        <v>646.00598917844695</v>
      </c>
      <c r="E89" s="3">
        <f t="shared" si="6"/>
        <v>1.1413455551219247</v>
      </c>
      <c r="G89" s="3">
        <f>AVERAGE('2C'!$J88:$J118) + Calibration!$C$11</f>
        <v>401.25904608957774</v>
      </c>
      <c r="H89" s="3">
        <f>'2C'!K118</f>
        <v>876.07243965065948</v>
      </c>
      <c r="I89" s="3">
        <f>'2C'!L118</f>
        <v>632.19600053431475</v>
      </c>
      <c r="J89" s="3">
        <f t="shared" si="7"/>
        <v>2.6890436066954679</v>
      </c>
      <c r="L89" s="3">
        <f>AVERAGE('3C'!$J88:$J118) + Calibration!$C$11</f>
        <v>392.92314284530335</v>
      </c>
      <c r="M89" s="3">
        <f>'3C'!K118</f>
        <v>713.71223944744759</v>
      </c>
      <c r="N89" s="3">
        <f>'3C'!L118</f>
        <v>638.42081294084551</v>
      </c>
      <c r="O89" s="3">
        <f t="shared" si="8"/>
        <v>1.816747128479308</v>
      </c>
      <c r="Q89" s="3">
        <f>AVERAGE('4C'!$K232:$K262) + Calibration!$C$11</f>
        <v>401.4707625064587</v>
      </c>
      <c r="R89" s="3">
        <f>'4C'!L262</f>
        <v>981.58829647513915</v>
      </c>
      <c r="S89" s="3">
        <f>'4C'!M262</f>
        <v>630.42337300969177</v>
      </c>
      <c r="T89" s="3">
        <f t="shared" si="9"/>
        <v>3.2854198449432364</v>
      </c>
    </row>
    <row r="90" spans="1:20" x14ac:dyDescent="0.25">
      <c r="A90" s="3">
        <f t="shared" si="10"/>
        <v>9.75</v>
      </c>
      <c r="B90" s="3">
        <f>AVERAGE('1C'!$J89:$J119) + Calibration!$C$11</f>
        <v>404.77504793733061</v>
      </c>
      <c r="C90" s="2">
        <f>'1C'!K119</f>
        <v>617.38044980491713</v>
      </c>
      <c r="D90" s="2">
        <f>'1C'!L119</f>
        <v>646.8716868704081</v>
      </c>
      <c r="E90" s="3">
        <f t="shared" si="6"/>
        <v>1.2040629105956506</v>
      </c>
      <c r="G90" s="3">
        <f>AVERAGE('2C'!$J89:$J119) + Calibration!$C$11</f>
        <v>401.10867110834278</v>
      </c>
      <c r="H90" s="3">
        <f>'2C'!K119</f>
        <v>921.50736193712896</v>
      </c>
      <c r="I90" s="3">
        <f>'2C'!L119</f>
        <v>631.08291824292883</v>
      </c>
      <c r="J90" s="3">
        <f t="shared" si="7"/>
        <v>2.9472099807686196</v>
      </c>
      <c r="L90" s="3">
        <f>AVERAGE('3C'!$J89:$J119) + Calibration!$C$11</f>
        <v>392.60062811155581</v>
      </c>
      <c r="M90" s="3">
        <f>'3C'!K119</f>
        <v>686.84778879265639</v>
      </c>
      <c r="N90" s="3">
        <f>'3C'!L119</f>
        <v>631.08291824292883</v>
      </c>
      <c r="O90" s="3">
        <f t="shared" si="8"/>
        <v>1.6664303428416645</v>
      </c>
      <c r="Q90" s="3">
        <f>AVERAGE('4C'!$K233:$K263) + Calibration!$C$11</f>
        <v>401.84472045359826</v>
      </c>
      <c r="R90" s="3">
        <f>'4C'!L263</f>
        <v>793.25378637209053</v>
      </c>
      <c r="S90" s="3">
        <f>'4C'!M263</f>
        <v>633.96862805893772</v>
      </c>
      <c r="T90" s="3">
        <f t="shared" si="9"/>
        <v>2.2166940962152264</v>
      </c>
    </row>
    <row r="91" spans="1:20" x14ac:dyDescent="0.25">
      <c r="A91" s="3">
        <f t="shared" si="10"/>
        <v>9.8333333333333339</v>
      </c>
      <c r="B91" s="3">
        <f>AVERAGE('1C'!$J90:$J120) + Calibration!$C$11</f>
        <v>404.53959248655548</v>
      </c>
      <c r="C91" s="2">
        <f>'1C'!K120</f>
        <v>627.41415063888314</v>
      </c>
      <c r="D91" s="2">
        <f>'1C'!L120</f>
        <v>646.66558388035924</v>
      </c>
      <c r="E91" s="3">
        <f t="shared" si="6"/>
        <v>1.2622209352598968</v>
      </c>
      <c r="G91" s="3">
        <f>AVERAGE('2C'!$J90:$J120) + Calibration!$C$11</f>
        <v>401.15022183746601</v>
      </c>
      <c r="H91" s="3">
        <f>'2C'!K120</f>
        <v>1027.023315862135</v>
      </c>
      <c r="I91" s="3">
        <f>'2C'!L120</f>
        <v>631.74251294484111</v>
      </c>
      <c r="J91" s="3">
        <f t="shared" si="7"/>
        <v>3.5445504800682084</v>
      </c>
      <c r="L91" s="3">
        <f>AVERAGE('3C'!$J90:$J120) + Calibration!$C$11</f>
        <v>392.36517266078073</v>
      </c>
      <c r="M91" s="3">
        <f>'3C'!K120</f>
        <v>714.15730780199726</v>
      </c>
      <c r="N91" s="3">
        <f>'3C'!L120</f>
        <v>632.64944277750283</v>
      </c>
      <c r="O91" s="3">
        <f t="shared" si="8"/>
        <v>1.8224277061701195</v>
      </c>
      <c r="Q91" s="3">
        <f>AVERAGE('4C'!$K234:$K264) + Calibration!$C$11</f>
        <v>401.96145817868489</v>
      </c>
      <c r="R91" s="3">
        <f>'4C'!L264</f>
        <v>1213.8608554703769</v>
      </c>
      <c r="S91" s="3">
        <f>'4C'!M264</f>
        <v>636.64818541622242</v>
      </c>
      <c r="T91" s="3">
        <f t="shared" si="9"/>
        <v>4.5980861390471057</v>
      </c>
    </row>
    <row r="92" spans="1:20" x14ac:dyDescent="0.25">
      <c r="A92" s="3">
        <f t="shared" si="10"/>
        <v>9.9166666666666679</v>
      </c>
      <c r="B92" s="3">
        <f>AVERAGE('1C'!$J91:$J121) + Calibration!$C$11</f>
        <v>404.33579547849638</v>
      </c>
      <c r="C92" s="2">
        <f>'1C'!K121</f>
        <v>638.98533311644894</v>
      </c>
      <c r="D92" s="2">
        <f>'1C'!L121</f>
        <v>642.66684124163964</v>
      </c>
      <c r="E92" s="3">
        <f t="shared" si="6"/>
        <v>1.3289069928441519</v>
      </c>
      <c r="G92" s="3">
        <f>AVERAGE('2C'!$J91:$J121) + Calibration!$C$11</f>
        <v>401.16209432233643</v>
      </c>
      <c r="H92" s="3">
        <f>'2C'!K121</f>
        <v>933.52356826483629</v>
      </c>
      <c r="I92" s="3">
        <f>'2C'!L121</f>
        <v>633.06169822627589</v>
      </c>
      <c r="J92" s="3">
        <f t="shared" si="7"/>
        <v>3.0149596396587244</v>
      </c>
      <c r="L92" s="3">
        <f>AVERAGE('3C'!$J91:$J121) + Calibration!$C$11</f>
        <v>392.23656245082356</v>
      </c>
      <c r="M92" s="3">
        <f>'3C'!K121</f>
        <v>733.8201482183174</v>
      </c>
      <c r="N92" s="3">
        <f>'3C'!L121</f>
        <v>639.98728388435472</v>
      </c>
      <c r="O92" s="3">
        <f t="shared" si="8"/>
        <v>1.93451400048181</v>
      </c>
      <c r="Q92" s="3">
        <f>AVERAGE('4C'!$K235:$K265) + Calibration!$C$11</f>
        <v>402.12172544632705</v>
      </c>
      <c r="R92" s="3">
        <f>'4C'!L265</f>
        <v>787.99417047856787</v>
      </c>
      <c r="S92" s="3">
        <f>'4C'!M265</f>
        <v>638.62691593089448</v>
      </c>
      <c r="T92" s="3">
        <f t="shared" si="9"/>
        <v>2.1853381673413375</v>
      </c>
    </row>
    <row r="93" spans="1:20" x14ac:dyDescent="0.25">
      <c r="B93" s="3">
        <f>AVERAGE(B2:B92)</f>
        <v>400.4215221784649</v>
      </c>
      <c r="D93" s="3">
        <f>AVERAGE(D2:D92)</f>
        <v>648.62554263598008</v>
      </c>
      <c r="G93" s="3">
        <f>AVERAGE(G2:G92)</f>
        <v>398.06030723739246</v>
      </c>
      <c r="I93" s="3">
        <f>AVERAGE(I2:I92)</f>
        <v>636.68985054524319</v>
      </c>
      <c r="L93" s="3">
        <f>AVERAGE(L2:L92)</f>
        <v>394.52513668950149</v>
      </c>
      <c r="N93" s="3">
        <f>AVERAGE(N2:N92)</f>
        <v>638.68325424762497</v>
      </c>
      <c r="Q93" s="3">
        <f>AVERAGE(Q2:Q92)</f>
        <v>399.14111728697998</v>
      </c>
      <c r="S93" s="3">
        <f>AVERAGE(S2:S92)</f>
        <v>629.52193323807558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-35.38513926465032</v>
      </c>
      <c r="D11" s="2">
        <f>AVERAGE(E11:E14)</f>
        <v>435.38513926465032</v>
      </c>
      <c r="E11" s="2">
        <f>AVERAGE('4C'!O2)</f>
        <v>435.2710281672471</v>
      </c>
    </row>
    <row r="12" spans="1:5" x14ac:dyDescent="0.25">
      <c r="E12" s="2">
        <f>'3C'!N2</f>
        <v>429.71184305094982</v>
      </c>
    </row>
    <row r="13" spans="1:5" x14ac:dyDescent="0.25">
      <c r="E13" s="2">
        <f>'2C'!N2</f>
        <v>433.19425535851769</v>
      </c>
    </row>
    <row r="14" spans="1:5" x14ac:dyDescent="0.25">
      <c r="E14" s="2">
        <f>'1C'!N2</f>
        <v>443.36343048188667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3C</vt:lpstr>
      <vt:lpstr>2C</vt:lpstr>
      <vt:lpstr>1C</vt:lpstr>
      <vt:lpstr>1C - 2C - 3C - 4C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2015-04-24T03:27:54Z</dcterms:modified>
</cp:coreProperties>
</file>